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ПБиОТ\УОТ\СИЗ\2026\дуга\мониторинг\мониторинг повтор\Форма КП\"/>
    </mc:Choice>
  </mc:AlternateContent>
  <bookViews>
    <workbookView xWindow="1095" yWindow="-315" windowWidth="10680" windowHeight="7245" tabRatio="838"/>
  </bookViews>
  <sheets>
    <sheet name="СВОД" sheetId="2" r:id="rId1"/>
  </sheets>
  <externalReferences>
    <externalReference r:id="rId2"/>
  </externalReferences>
  <definedNames>
    <definedName name="_xlnm._FilterDatabase" localSheetId="0" hidden="1">СВОД!$A$7:$F$133</definedName>
  </definedNames>
  <calcPr calcId="162913"/>
</workbook>
</file>

<file path=xl/calcChain.xml><?xml version="1.0" encoding="utf-8"?>
<calcChain xmlns="http://schemas.openxmlformats.org/spreadsheetml/2006/main">
  <c r="Q69" i="2" l="1"/>
  <c r="P69" i="2"/>
  <c r="O69" i="2"/>
  <c r="N69" i="2" s="1"/>
  <c r="Q68" i="2"/>
  <c r="P68" i="2"/>
  <c r="O68" i="2"/>
  <c r="N68" i="2" s="1"/>
  <c r="J133" i="2" l="1"/>
  <c r="P133" i="2"/>
  <c r="L133" i="2"/>
  <c r="O133" i="2"/>
  <c r="Q133" i="2"/>
  <c r="M133" i="2" l="1"/>
  <c r="K133" i="2"/>
  <c r="N133" i="2"/>
</calcChain>
</file>

<file path=xl/sharedStrings.xml><?xml version="1.0" encoding="utf-8"?>
<sst xmlns="http://schemas.openxmlformats.org/spreadsheetml/2006/main" count="540" uniqueCount="149">
  <si>
    <t>№ п/п</t>
  </si>
  <si>
    <t>Наименование спецодежды</t>
  </si>
  <si>
    <t>Костюм летний (куртка, брюки)</t>
  </si>
  <si>
    <t>Костюм летний (куртка, полукомбинезон)</t>
  </si>
  <si>
    <t xml:space="preserve">Костюм летний (куртка, полукомбинезон) </t>
  </si>
  <si>
    <t>Костюм зимний (куртка с капюшоном, полукомбинезон)</t>
  </si>
  <si>
    <t>Костюм зимний (куртка с капюшоном,полукомбинезон)</t>
  </si>
  <si>
    <t xml:space="preserve">Куртка-рубашка летняя </t>
  </si>
  <si>
    <t xml:space="preserve">Куртка-накидка </t>
  </si>
  <si>
    <t>Плащ термостойкий для защиты от воды</t>
  </si>
  <si>
    <t xml:space="preserve">Ботинки комбинированные летние </t>
  </si>
  <si>
    <t xml:space="preserve">Ботинки кожаные летние </t>
  </si>
  <si>
    <t xml:space="preserve">Ботинки с высокими берцами </t>
  </si>
  <si>
    <t xml:space="preserve">Полусапоги кожаные летние </t>
  </si>
  <si>
    <t xml:space="preserve">Сапоги кожаные летние </t>
  </si>
  <si>
    <t>для защиты от повышенных температур и механических воздействий (высотой не менее 290 мм) на маслобензостойкой термостойкой подошве из ПУ/нитрильной резины, поликарбонатный подносок ударной прочностью до 200 Дж</t>
  </si>
  <si>
    <t xml:space="preserve">Ботинки кожаные зимние </t>
  </si>
  <si>
    <t xml:space="preserve">Ботинки с высокими берцами кожаные зимние </t>
  </si>
  <si>
    <t xml:space="preserve">Полусапоги кожаные зимние </t>
  </si>
  <si>
    <t xml:space="preserve">Сапоги кожаные зимние </t>
  </si>
  <si>
    <t>Ботинки с высокими берцами кожаные зимние</t>
  </si>
  <si>
    <t xml:space="preserve">Сапоги резиновые термостойкие </t>
  </si>
  <si>
    <t>для защиты от повышенных температур на маслобензостойкой термостойкой подошве из нитрильной резины</t>
  </si>
  <si>
    <t>Сапоги резиновые термостойкие с защитным подноском</t>
  </si>
  <si>
    <t>для защиты от повышенных температур на маслобензостойкой термостойкой подошве из нитрильной резины, поликарбонатный подносок ударной прочностью до 200 Дж</t>
  </si>
  <si>
    <t>Каска защитная</t>
  </si>
  <si>
    <t>Подшлемник термостойкий летний</t>
  </si>
  <si>
    <t>Подшлемник термостойкий утепленный</t>
  </si>
  <si>
    <t>Перчатки термостойкие</t>
  </si>
  <si>
    <t xml:space="preserve">Перчатки термостойкие </t>
  </si>
  <si>
    <t>Фуфайка-свитер</t>
  </si>
  <si>
    <t>Бельё нательное термостойкое</t>
  </si>
  <si>
    <t>Бельё нательное хлопчатобумажное</t>
  </si>
  <si>
    <t>Костюм летний экранирующий типа ЭП-1</t>
  </si>
  <si>
    <t>экранирующая куртка, экранирующие брюки, накасник</t>
  </si>
  <si>
    <t>Экранирующие перчатки к комплекту ЭП-1</t>
  </si>
  <si>
    <t>к комплекту ЭП-1</t>
  </si>
  <si>
    <t xml:space="preserve">Кожаные экранирующие ботинки к комплекту ЭП-1  </t>
  </si>
  <si>
    <t>Костюм зимний экранирующий типа ЭП-3</t>
  </si>
  <si>
    <t>утепленная экранирующая куртка, утепленный экранирующий полукомбинезон, накасник, утепленные рукавицы</t>
  </si>
  <si>
    <t>Утепленные экранирующие перчатки к комплекту ЭП-3</t>
  </si>
  <si>
    <t>к комплекту ЭП-3</t>
  </si>
  <si>
    <t xml:space="preserve">Утепленные кожаные экранирующие ботинки к комплекту ЭП-3 </t>
  </si>
  <si>
    <t>Костюм защитный типа ЭП-4(0) летний</t>
  </si>
  <si>
    <t>электропроводящая куртка, электропроводящие брюки, электропроводящий накасник</t>
  </si>
  <si>
    <t>Электропроводящие  перчатки к комплекту ЭП-4(0)</t>
  </si>
  <si>
    <t>к комплекту ЭП-4(0) летнему</t>
  </si>
  <si>
    <t>Электропроводящие кожаные ботинки к комплекту ЭП-4(0)</t>
  </si>
  <si>
    <t>Костюм защитный  типа ЭП-4(0) зимний</t>
  </si>
  <si>
    <t>утепленная электропроводящая куртка, утепленный электропроводящий полукомбинезон, электропроводящая накасник, утепленные рукавицы</t>
  </si>
  <si>
    <t>Утепленные электропроводящие перчатки к комплекту ЭП-4(0)</t>
  </si>
  <si>
    <t>к комплекту ЭП-4(0) зимнему</t>
  </si>
  <si>
    <t>Утепленные электропроводящие кожаные  ботинки к комплекту ЭП-4(0)</t>
  </si>
  <si>
    <t>Жилет сигнальный огнестойкий</t>
  </si>
  <si>
    <t>зимний, огнестойкая флуоресцентная, 2 класс защиты</t>
  </si>
  <si>
    <t>Костюм для защиты от кислот и щелочей (куртка с капюшоном, брюки)</t>
  </si>
  <si>
    <t>Костюм для защиты от кислот и щелочей (куртка с капюшоном, полукомбинезон)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</si>
  <si>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во II-I, III климатических поясах, 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</si>
  <si>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 IV и "особом" климатических поясах, 6-й уровень защиты (не менее 60 кал/см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</si>
  <si>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rPr>
        <i/>
        <sz val="8"/>
        <rFont val="Arial"/>
        <family val="2"/>
        <charset val="204"/>
      </rPr>
      <t>с притачной и съемной утепленными подкладками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 в IV и "особом" климатическом поясе, 6-й уровень защиты (не менее 60 кал/см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</si>
  <si>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</si>
  <si>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</si>
  <si>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7-й уровень защиты (не менее  80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</si>
  <si>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</si>
  <si>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Цвет - красный, с защитным</t>
    </r>
    <r>
      <rPr>
        <i/>
        <sz val="8"/>
        <rFont val="Arial"/>
        <family val="2"/>
        <charset val="204"/>
      </rPr>
      <t xml:space="preserve"> укороченным щитком</t>
    </r>
    <r>
      <rPr>
        <sz val="8"/>
        <rFont val="Arial"/>
        <family val="2"/>
        <charset val="204"/>
      </rPr>
      <t xml:space="preserve"> для лица с термостойкой окантовкой и подбородочным ремешком (1000 В)</t>
    </r>
  </si>
  <si>
    <r>
      <t xml:space="preserve">Цвет - красный, с защитным </t>
    </r>
    <r>
      <rPr>
        <i/>
        <sz val="8"/>
        <rFont val="Arial"/>
        <family val="2"/>
        <charset val="204"/>
      </rPr>
      <t>укороченным щитком</t>
    </r>
    <r>
      <rPr>
        <sz val="8"/>
        <rFont val="Arial"/>
        <family val="2"/>
        <charset val="204"/>
      </rPr>
      <t xml:space="preserve"> для лица с термостойкой окантовкой и подбородочным ремешком (1000 В), </t>
    </r>
    <r>
      <rPr>
        <i/>
        <sz val="8"/>
        <rFont val="Arial"/>
        <family val="2"/>
        <charset val="204"/>
      </rPr>
      <t xml:space="preserve">храповой механизм регулировки </t>
    </r>
  </si>
  <si>
    <r>
      <rPr>
        <i/>
        <sz val="8"/>
        <rFont val="Arial"/>
        <family val="2"/>
        <charset val="204"/>
      </rPr>
      <t>с полимерным покрытием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</si>
  <si>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утепленные</t>
    </r>
    <r>
      <rPr>
        <sz val="8"/>
        <rFont val="Arial"/>
        <family val="2"/>
        <charset val="204"/>
      </rPr>
      <t>, из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</si>
  <si>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из термостойких антиэлектростатических материалов с постоянными защитными свойствами для защиты от термических рисков электрической дуги,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</si>
  <si>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100% хлопок, поверхностная плотность 150±10% г/м</t>
    </r>
    <r>
      <rPr>
        <vertAlign val="superscript"/>
        <sz val="8"/>
        <rFont val="Arial"/>
        <family val="2"/>
        <charset val="204"/>
      </rPr>
      <t>2</t>
    </r>
  </si>
  <si>
    <r>
      <rPr>
        <i/>
        <sz val="8"/>
        <rFont val="Arial"/>
        <family val="2"/>
        <charset val="204"/>
      </rPr>
      <t>летний</t>
    </r>
    <r>
      <rPr>
        <sz val="8"/>
        <rFont val="Arial"/>
        <family val="2"/>
        <charset val="204"/>
      </rPr>
      <t>, огнестойкая флуоресцентная, 2 класс защиты</t>
    </r>
  </si>
  <si>
    <t>Предложение участника</t>
  </si>
  <si>
    <t>тип (мужской/  женский)</t>
  </si>
  <si>
    <t>ГОСТ</t>
  </si>
  <si>
    <t>Ед.изм.</t>
  </si>
  <si>
    <t>Характеристики: материал, состав, фасон, защита и т.д.</t>
  </si>
  <si>
    <t>Страна происхождения</t>
  </si>
  <si>
    <t>Размер</t>
  </si>
  <si>
    <t>Рост</t>
  </si>
  <si>
    <t>Всего по заявке</t>
  </si>
  <si>
    <t>Цена руб.Б/НДС</t>
  </si>
  <si>
    <t>Стоимость руб. Б/НДС</t>
  </si>
  <si>
    <t>НДС,                руб.</t>
  </si>
  <si>
    <t>Стоимостьруб. с НДС</t>
  </si>
  <si>
    <t>мужской</t>
  </si>
  <si>
    <t>ТР ТС 019/2011</t>
  </si>
  <si>
    <t>шт</t>
  </si>
  <si>
    <t>женский</t>
  </si>
  <si>
    <t>не определяется</t>
  </si>
  <si>
    <t>пар</t>
  </si>
  <si>
    <t>TP ТС 019/2011, ГОСТ 12.4.032-77; ГОСТ 12.4.137-84, ГОСТ 28507-90</t>
  </si>
  <si>
    <t>мужское - с кальсонами</t>
  </si>
  <si>
    <t xml:space="preserve">женское - с панталонами </t>
  </si>
  <si>
    <t>мужской/женский</t>
  </si>
  <si>
    <r>
      <rPr>
        <i/>
        <sz val="8"/>
        <rFont val="Arial"/>
        <family val="2"/>
        <charset val="204"/>
      </rPr>
      <t>облегченное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180-250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</si>
  <si>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Приложение 2 к техническим требованиям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</si>
  <si>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</si>
  <si>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+10%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</si>
  <si>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4-й уровень защиты (не менее 30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</si>
  <si>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4-й уровень защиты (не менее 30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</si>
  <si>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из термоогнестойких антиэлектростатических материалов с постоянными защитными свойствами для защиты от повышенных температур (от открытого пламени, теплового излучения, конвективной теплоты, от общих производственных загрязнений и механических воздействий (истирания), от химических факторов (от нефтепродуктов легкой фракции, от растворов кислот концентрацией до 50%, от растворов щелочей концентрацией до 20%), плотностью не более 220 + 10% г/м² с МНВО отделкой</t>
  </si>
  <si>
    <t>Костюм зимний (куртка с капюшоном, брюки)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</si>
  <si>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</si>
  <si>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 2-й уровень защиты (не менее 10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</si>
  <si>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облегченные, 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ПУ/нитрильной резины</t>
  </si>
  <si>
    <t>облегченные, для защиты от  повышенных температур и механических воздействий (высота обуви в соответствии с техническими требованиями, п.4.1. Прил.1 ТТ) на маслобензостойкой термостойкой подошве из ПУ/нитрильной резины, поликарбонатный подносок ударной прочностью до 200 Дж</t>
  </si>
  <si>
    <t>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ПУ/нитрильной резины</t>
  </si>
  <si>
    <t>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нитрильной резины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</si>
  <si>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</t>
  </si>
  <si>
    <t>для защиты от  повышенных температур и механических воздействий (высота обуви в соответствии с техническими требованиями, п.4.1. Прил.1 ТТ) на маслобензостойкой термостойкой подошве из ПУ/нитрильной резины, поликарбонатный подносок ударной прочностью до 200 Дж</t>
  </si>
  <si>
    <t>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нитрильной резины, поликарбонатный подносок ударной прочностью до 200 Дж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</si>
  <si>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 для II-I, III и "особого" климатических поясов, утеплитель - натуральный мех</t>
  </si>
  <si>
    <t>для защиты от повышенных температур (высота обуви в соответствии с техническими требованиями, п.4.1.Прил.1 ТТ) на маслобензостойкой термостойкой подошве из ПУ/нитрильной резины для II-I, III и "особого" климатических поясов, поликарбонатный подносок ударной прочностью до 200 Дж, утеплитель - натуральный мех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</si>
  <si>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нитрильной резины для II-I, III и "особого" климатических поясов, утеплитель - натуральный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</si>
  <si>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п.4.1.Прил.1 ТТ) на маслобензостойкой термостойкой подошве из пористой резины, для II-I, III, IV и "особого" климатических поясов, утеплитель - шерстяной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</si>
  <si>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нитрильной резины для II-I, III и "особого" климатических поясов, поликарбонатный подносок ударной прочностью до 200 Дж, утеплитель - натуральный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</si>
  <si>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поликарбонатный подносок ударной прочностью до 200 Дж, утеплитель - шерстяной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</si>
  <si>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п.4.1.Прил.1 ТТ) на маслобензостойкой термостойкой подошве из пористой резины для II-I, III, IV и "особого" климатических поясов, утеплитель - шерстяной мех</t>
  </si>
  <si>
    <t>для защиты от повышенных температур (высота обуви в соответствии с техническими требованиями, п.4.1.Прил.1 ТТ) на маслобензостойкой термостойкой подошве из ПУ/нитрильной резины для II-I, III и "особого" климатических поясов, утеплитель - натуральный мех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</si>
  <si>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 для II-I, III и "особого" климатических поясов, поликарбонатный подносок ударной прочностью до 200 Дж, утеплитель - натуральный мех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</si>
  <si>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поликарбонатный подносок ударной прочностью до 200 Дж, утеплитель - шерстяной мех</t>
  </si>
  <si>
    <r>
      <rPr>
        <i/>
        <sz val="8"/>
        <color theme="1"/>
        <rFont val="Arial"/>
        <family val="2"/>
        <charset val="204"/>
      </rPr>
      <t>с вкладным чулком,</t>
    </r>
    <r>
      <rPr>
        <sz val="8"/>
        <color theme="1"/>
        <rFont val="Arial"/>
        <family val="2"/>
        <charset val="204"/>
      </rPr>
      <t xml:space="preserve"> 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утеплитель - нат.мех / шерстяной мех / искусственный огнестойкий утеплитель</t>
    </r>
  </si>
  <si>
    <r>
      <rPr>
        <i/>
        <sz val="8"/>
        <color theme="1"/>
        <rFont val="Arial"/>
        <family val="2"/>
        <charset val="204"/>
      </rPr>
      <t>с вкладным чулком,</t>
    </r>
    <r>
      <rPr>
        <sz val="8"/>
        <color theme="1"/>
        <rFont val="Arial"/>
        <family val="2"/>
        <charset val="204"/>
      </rPr>
      <t xml:space="preserve"> 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поликарбонатный подносок ударной прочностью до 200 Дж, утеплитель - нат.мех / шерстяной мех / искусственный огнестойкий утеплитель</t>
    </r>
  </si>
  <si>
    <t>Количественная потребность СИЗ**</t>
  </si>
  <si>
    <t>Сумма, руб. без НДС</t>
  </si>
  <si>
    <t>TP ТС 019/2011</t>
  </si>
  <si>
    <t>TP ТС 019/2011, ГОСТ 12.4.137-2001, ГОСТ 12.4.032-77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</si>
  <si>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утеплитель - шерстяной мех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</si>
  <si>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</si>
  <si>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Всего по заявке 2027-2029 гг.*</t>
  </si>
  <si>
    <t>Итого сумма 2027-2029 гг., руб, без НДС</t>
  </si>
  <si>
    <t>Сумма на 2027 г., руб. без НДС</t>
  </si>
  <si>
    <t>Сумма на 2029 г., руб. без НДС</t>
  </si>
  <si>
    <t>Сумма на 2028 г., руб. без НДС</t>
  </si>
  <si>
    <t>Начальная максимальная цена за ед. товара, руб. без НДС на 2027 г.</t>
  </si>
  <si>
    <t>Начальная максимальная цена за ед. товара, руб. без НДС на 2028 г.</t>
  </si>
  <si>
    <t>Начальная максимальная цена за ед. товара, руб. без НДС на 2029 г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</si>
  <si>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150 г/м², 1-й уровень защиты (не менее 5 кал/см</t>
    </r>
    <r>
      <rPr>
        <vertAlign val="superscript"/>
        <sz val="8"/>
        <color rgb="FFFF0000"/>
        <rFont val="Arial"/>
        <family val="2"/>
        <charset val="204"/>
      </rPr>
      <t>2</t>
    </r>
    <r>
      <rPr>
        <sz val="8"/>
        <color rgb="FFFF0000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</si>
  <si>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5-й уровень защиты (не менее 40 кал/см</t>
    </r>
    <r>
      <rPr>
        <vertAlign val="superscript"/>
        <sz val="8"/>
        <color rgb="FFFF0000"/>
        <rFont val="Arial"/>
        <family val="2"/>
        <charset val="204"/>
      </rPr>
      <t>2</t>
    </r>
    <r>
      <rPr>
        <sz val="8"/>
        <color rgb="FFFF0000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</si>
  <si>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 плотностью не менее 150 г/м²,1-й уровень защиты (не менее 5 кал/см</t>
    </r>
    <r>
      <rPr>
        <vertAlign val="superscript"/>
        <sz val="8"/>
        <color rgb="FFFF0000"/>
        <rFont val="Arial"/>
        <family val="2"/>
        <charset val="204"/>
      </rPr>
      <t>2</t>
    </r>
    <r>
      <rPr>
        <sz val="8"/>
        <color rgb="FFFF0000"/>
        <rFont val="Arial"/>
        <family val="2"/>
        <charset val="204"/>
      </rPr>
      <t>)</t>
    </r>
  </si>
  <si>
    <r>
      <t>Куртка-накидка</t>
    </r>
    <r>
      <rPr>
        <sz val="8"/>
        <color rgb="FFFF0000"/>
        <rFont val="Arial"/>
        <family val="2"/>
        <charset val="204"/>
      </rPr>
      <t xml:space="preserve"> с капюшоном</t>
    </r>
  </si>
  <si>
    <t>Ботинки с трикотажным верхом летние с мембраной</t>
  </si>
  <si>
    <r>
      <t xml:space="preserve">из термостойких антиэлектростатических материалов с постоянными защитными свойствами для защиты от термических рисков электрической дуги, 4-й уровень защиты (не менее </t>
    </r>
    <r>
      <rPr>
        <sz val="8"/>
        <color rgb="FFFF0000"/>
        <rFont val="Arial"/>
        <family val="2"/>
        <charset val="204"/>
      </rPr>
      <t>30</t>
    </r>
    <r>
      <rPr>
        <sz val="8"/>
        <rFont val="Arial"/>
        <family val="2"/>
        <charset val="204"/>
      </rPr>
      <t xml:space="preserve">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</si>
  <si>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с полимерным покрытием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4-й уровень защиты (не менее </t>
    </r>
    <r>
      <rPr>
        <sz val="8"/>
        <color rgb="FFFF0000"/>
        <rFont val="Arial"/>
        <family val="2"/>
        <charset val="204"/>
      </rPr>
      <t xml:space="preserve">30 </t>
    </r>
    <r>
      <rPr>
        <sz val="8"/>
        <rFont val="Arial"/>
        <family val="2"/>
        <charset val="204"/>
      </rPr>
      <t>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</si>
  <si>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 xml:space="preserve"> Типовая номенклатура потребностей подразделений  Группы РусГидро в комплектах для защиты от термических рисков электрической дуги на 2027-2029 гг.</t>
  </si>
  <si>
    <t>По позициям, выделенным красным цветом количественная потребность уточняется</t>
  </si>
  <si>
    <r>
      <rPr>
        <i/>
        <sz val="8"/>
        <rFont val="Arial"/>
        <family val="2"/>
        <charset val="204"/>
      </rPr>
      <t>с подбородочной частью</t>
    </r>
    <r>
      <rPr>
        <sz val="8"/>
        <rFont val="Arial"/>
        <family val="2"/>
        <charset val="204"/>
      </rPr>
      <t xml:space="preserve">, </t>
    </r>
    <r>
      <rPr>
        <i/>
        <sz val="8"/>
        <rFont val="Arial"/>
        <family val="2"/>
        <charset val="204"/>
      </rPr>
      <t>пелериной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</si>
  <si>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с подбородочной частью (защитный съемный лицевой клапан)</t>
    </r>
    <r>
      <rPr>
        <sz val="8"/>
        <rFont val="Arial"/>
        <family val="2"/>
        <charset val="204"/>
      </rPr>
      <t>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</si>
  <si>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300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</si>
</sst>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9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FF0000"/>
      <name val="Arial"/>
      <family val="2"/>
      <charset val="204"/>
    </font>
    <font>
      <vertAlign val="superscript"/>
      <sz val="8"/>
      <color rgb="FFFF0000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Arial Cyr"/>
      <charset val="204"/>
    </font>
    <font>
      <b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/>
    <xf numFmtId="4" fontId="14" fillId="0" borderId="2" xfId="0" applyNumberFormat="1" applyFont="1" applyFill="1" applyBorder="1"/>
    <xf numFmtId="0" fontId="8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4" fontId="14" fillId="0" borderId="0" xfId="0" applyNumberFormat="1" applyFont="1" applyFill="1" applyBorder="1"/>
    <xf numFmtId="0" fontId="2" fillId="0" borderId="4" xfId="0" applyFont="1" applyFill="1" applyBorder="1" applyAlignment="1">
      <alignment vertical="center" wrapText="1"/>
    </xf>
    <xf numFmtId="4" fontId="3" fillId="0" borderId="0" xfId="0" applyNumberFormat="1" applyFont="1" applyFill="1" applyBorder="1"/>
    <xf numFmtId="4" fontId="15" fillId="0" borderId="0" xfId="0" applyNumberFormat="1" applyFont="1" applyFill="1" applyBorder="1" applyAlignment="1">
      <alignment vertical="top" wrapText="1"/>
    </xf>
    <xf numFmtId="4" fontId="15" fillId="0" borderId="0" xfId="0" applyNumberFormat="1" applyFont="1" applyFill="1" applyAlignment="1">
      <alignment vertical="top" wrapText="1"/>
    </xf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4" fontId="17" fillId="0" borderId="4" xfId="0" applyNumberFormat="1" applyFont="1" applyFill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4" fillId="0" borderId="0" xfId="0" applyFont="1" applyFill="1" applyBorder="1"/>
    <xf numFmtId="0" fontId="19" fillId="0" borderId="0" xfId="0" applyFont="1" applyFill="1" applyAlignment="1">
      <alignment horizontal="center" vertical="center"/>
    </xf>
    <xf numFmtId="0" fontId="16" fillId="0" borderId="0" xfId="0" applyFont="1" applyFill="1"/>
    <xf numFmtId="0" fontId="19" fillId="0" borderId="0" xfId="0" applyFont="1" applyFill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horizontal="left"/>
    </xf>
    <xf numFmtId="4" fontId="20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21" fillId="0" borderId="0" xfId="0" applyFont="1" applyFill="1" applyAlignment="1"/>
    <xf numFmtId="3" fontId="2" fillId="0" borderId="4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" fontId="20" fillId="0" borderId="0" xfId="0" applyNumberFormat="1" applyFont="1" applyFill="1" applyBorder="1" applyAlignment="1">
      <alignment vertical="top"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3" fillId="0" borderId="6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vertical="center" shrinkToFit="1"/>
    </xf>
    <xf numFmtId="0" fontId="0" fillId="0" borderId="0" xfId="0" applyFill="1" applyAlignment="1">
      <alignment vertical="center"/>
    </xf>
    <xf numFmtId="0" fontId="10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 wrapText="1"/>
    </xf>
    <xf numFmtId="4" fontId="23" fillId="0" borderId="4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9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shrinkToFit="1"/>
    </xf>
    <xf numFmtId="0" fontId="12" fillId="0" borderId="6" xfId="0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/>
    </xf>
    <xf numFmtId="0" fontId="26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5;&#1041;&#1080;&#1054;&#1058;/&#1059;&#1054;&#1058;/&#1057;&#1048;&#1047;/2026/&#1076;&#1091;&#1075;&#1072;/&#1055;&#1054;%20&#1092;&#1080;&#1083;&#1080;&#1072;&#1083;&#1099;/&#1056;&#1072;&#1089;&#1095;&#1077;&#1090;%20&#1087;&#1083;&#1072;&#1085;&#1086;&#1074;&#1086;&#1081;%20&#1094;&#1077;&#1085;&#1099;%20&#1044;&#1091;&#1075;&#1072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 1"/>
      <sheetName val="лот 2"/>
      <sheetName val="Перечень"/>
      <sheetName val="ДГК"/>
      <sheetName val="ДРСК"/>
      <sheetName val="КолымаЭ"/>
      <sheetName val="ХРМК"/>
      <sheetName val="ТК"/>
      <sheetName val="ЮЭСК"/>
      <sheetName val="ЧЭ"/>
      <sheetName val="КЭС"/>
      <sheetName val="СахаЭ"/>
      <sheetName val="КЭ"/>
      <sheetName val="ДВЭУК"/>
      <sheetName val="ПЭ"/>
      <sheetName val="МЭ"/>
      <sheetName val="ХЭТК"/>
      <sheetName val="Ленгидропроект"/>
      <sheetName val="Гидропроект"/>
      <sheetName val="ТЭС"/>
      <sheetName val="ЯЭ"/>
      <sheetName val="ГР-ВКК"/>
      <sheetName val="Сахалин"/>
    </sheetNames>
    <sheetDataSet>
      <sheetData sheetId="0"/>
      <sheetData sheetId="1"/>
      <sheetData sheetId="2"/>
      <sheetData sheetId="3"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</sheetData>
      <sheetData sheetId="4"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1379</v>
          </cell>
          <cell r="P69">
            <v>1379</v>
          </cell>
          <cell r="Q69">
            <v>1379</v>
          </cell>
        </row>
      </sheetData>
      <sheetData sheetId="5">
        <row r="68">
          <cell r="O68"/>
          <cell r="P68"/>
          <cell r="Q68"/>
        </row>
        <row r="69">
          <cell r="O69"/>
          <cell r="P69"/>
          <cell r="Q69"/>
        </row>
      </sheetData>
      <sheetData sheetId="6">
        <row r="68">
          <cell r="O68"/>
          <cell r="P68"/>
          <cell r="Q68"/>
        </row>
        <row r="69">
          <cell r="O69">
            <v>27</v>
          </cell>
          <cell r="P69">
            <v>32</v>
          </cell>
          <cell r="Q69">
            <v>27</v>
          </cell>
        </row>
      </sheetData>
      <sheetData sheetId="7">
        <row r="68">
          <cell r="O68">
            <v>2</v>
          </cell>
          <cell r="P68">
            <v>2</v>
          </cell>
          <cell r="Q68">
            <v>2</v>
          </cell>
        </row>
        <row r="69">
          <cell r="O69">
            <v>1</v>
          </cell>
          <cell r="P69">
            <v>1</v>
          </cell>
          <cell r="Q69">
            <v>1</v>
          </cell>
        </row>
      </sheetData>
      <sheetData sheetId="8">
        <row r="68">
          <cell r="O68"/>
          <cell r="P68"/>
          <cell r="Q68"/>
        </row>
        <row r="69">
          <cell r="O69"/>
          <cell r="P69"/>
          <cell r="Q69"/>
        </row>
      </sheetData>
      <sheetData sheetId="9"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65</v>
          </cell>
          <cell r="P69">
            <v>75</v>
          </cell>
          <cell r="Q69">
            <v>85</v>
          </cell>
        </row>
      </sheetData>
      <sheetData sheetId="10">
        <row r="68">
          <cell r="O68"/>
          <cell r="P68"/>
          <cell r="Q68"/>
        </row>
        <row r="69">
          <cell r="O69"/>
          <cell r="P69"/>
          <cell r="Q69"/>
        </row>
      </sheetData>
      <sheetData sheetId="11">
        <row r="68">
          <cell r="O68"/>
          <cell r="P68"/>
          <cell r="Q68"/>
        </row>
        <row r="69">
          <cell r="O69"/>
          <cell r="P69"/>
          <cell r="Q69"/>
        </row>
      </sheetData>
      <sheetData sheetId="12">
        <row r="68">
          <cell r="O68"/>
          <cell r="P68"/>
          <cell r="Q68"/>
        </row>
        <row r="69">
          <cell r="O69">
            <v>15</v>
          </cell>
          <cell r="P69">
            <v>9</v>
          </cell>
          <cell r="Q69">
            <v>15</v>
          </cell>
        </row>
      </sheetData>
      <sheetData sheetId="13">
        <row r="68">
          <cell r="O68"/>
          <cell r="P68"/>
          <cell r="Q68"/>
        </row>
        <row r="69">
          <cell r="O69"/>
          <cell r="P69"/>
          <cell r="Q69"/>
        </row>
      </sheetData>
      <sheetData sheetId="14">
        <row r="68">
          <cell r="O68"/>
          <cell r="P68"/>
          <cell r="Q68"/>
        </row>
        <row r="69">
          <cell r="O69">
            <v>77</v>
          </cell>
          <cell r="P69">
            <v>77</v>
          </cell>
          <cell r="Q69">
            <v>77</v>
          </cell>
        </row>
      </sheetData>
      <sheetData sheetId="15"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19</v>
          </cell>
          <cell r="P69">
            <v>72</v>
          </cell>
          <cell r="Q69">
            <v>19</v>
          </cell>
        </row>
      </sheetData>
      <sheetData sheetId="16">
        <row r="68">
          <cell r="O68"/>
          <cell r="P68"/>
          <cell r="Q68"/>
        </row>
        <row r="69">
          <cell r="O69"/>
          <cell r="P69"/>
          <cell r="Q69"/>
        </row>
      </sheetData>
      <sheetData sheetId="17">
        <row r="68">
          <cell r="O68"/>
          <cell r="P68"/>
          <cell r="Q68"/>
        </row>
        <row r="69">
          <cell r="O69"/>
          <cell r="P69"/>
          <cell r="Q69"/>
        </row>
      </sheetData>
      <sheetData sheetId="18">
        <row r="68">
          <cell r="O68"/>
          <cell r="P68"/>
          <cell r="Q68"/>
        </row>
        <row r="69">
          <cell r="O69"/>
          <cell r="P69"/>
          <cell r="Q69"/>
        </row>
      </sheetData>
      <sheetData sheetId="19">
        <row r="68">
          <cell r="O68"/>
          <cell r="P68"/>
          <cell r="Q68"/>
        </row>
        <row r="69">
          <cell r="O69">
            <v>22</v>
          </cell>
          <cell r="P69">
            <v>22</v>
          </cell>
          <cell r="Q69">
            <v>22</v>
          </cell>
        </row>
      </sheetData>
      <sheetData sheetId="20"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600</v>
          </cell>
          <cell r="P69">
            <v>653</v>
          </cell>
          <cell r="Q69">
            <v>640</v>
          </cell>
        </row>
      </sheetData>
      <sheetData sheetId="21"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25</v>
          </cell>
          <cell r="P69">
            <v>26</v>
          </cell>
          <cell r="Q69">
            <v>26</v>
          </cell>
        </row>
      </sheetData>
      <sheetData sheetId="22"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7"/>
  <sheetViews>
    <sheetView tabSelected="1" topLeftCell="A112" workbookViewId="0">
      <selection activeCell="C115" sqref="C115:C116"/>
    </sheetView>
  </sheetViews>
  <sheetFormatPr defaultRowHeight="15" x14ac:dyDescent="0.25"/>
  <cols>
    <col min="1" max="1" width="4.85546875" style="7" customWidth="1"/>
    <col min="2" max="2" width="25" style="7" customWidth="1"/>
    <col min="3" max="3" width="30.42578125" style="4" customWidth="1"/>
    <col min="4" max="4" width="13.140625" style="7" customWidth="1"/>
    <col min="5" max="5" width="15.5703125" style="7" customWidth="1"/>
    <col min="6" max="6" width="9.140625" style="58" customWidth="1"/>
    <col min="7" max="9" width="12.140625" style="2" customWidth="1"/>
    <col min="10" max="10" width="15.140625" style="7" customWidth="1"/>
    <col min="11" max="11" width="14.140625" style="7" customWidth="1"/>
    <col min="12" max="12" width="14.85546875" style="7" customWidth="1"/>
    <col min="13" max="13" width="13" style="7" customWidth="1"/>
    <col min="14" max="14" width="9.140625" style="7" customWidth="1"/>
    <col min="15" max="15" width="9.140625" style="7"/>
    <col min="16" max="16" width="9.140625" style="7" customWidth="1"/>
    <col min="17" max="17" width="7.5703125" style="7" customWidth="1"/>
    <col min="18" max="18" width="13.42578125" style="7" customWidth="1"/>
    <col min="19" max="30" width="9.140625" style="7" customWidth="1"/>
    <col min="31" max="16384" width="9.140625" style="7"/>
  </cols>
  <sheetData>
    <row r="1" spans="1:30" x14ac:dyDescent="0.25">
      <c r="A1" s="2"/>
      <c r="B1" s="3"/>
      <c r="D1" s="5"/>
      <c r="E1" s="2"/>
      <c r="F1" s="66"/>
      <c r="J1" s="2"/>
      <c r="K1" s="2"/>
      <c r="L1" s="2"/>
      <c r="M1" s="2"/>
      <c r="N1" s="2"/>
      <c r="O1" s="2"/>
      <c r="P1" s="2"/>
      <c r="Q1" s="2"/>
      <c r="R1" s="2"/>
      <c r="S1" s="6"/>
      <c r="T1" s="6"/>
      <c r="U1" s="6"/>
      <c r="V1" s="6"/>
      <c r="W1" s="2"/>
      <c r="X1" s="2"/>
      <c r="Y1" s="2"/>
      <c r="Z1" s="2"/>
      <c r="AA1" s="2"/>
      <c r="AB1" s="2"/>
      <c r="AC1" s="2"/>
      <c r="AD1" s="2"/>
    </row>
    <row r="2" spans="1:30" x14ac:dyDescent="0.25">
      <c r="A2" s="2"/>
      <c r="B2" s="3"/>
      <c r="D2" s="5"/>
      <c r="E2" s="2"/>
      <c r="F2" s="66"/>
      <c r="G2" s="8"/>
      <c r="H2" s="8"/>
      <c r="I2" s="8"/>
      <c r="J2" s="8"/>
      <c r="K2" s="8"/>
      <c r="L2" s="8"/>
      <c r="M2" s="8"/>
      <c r="N2" s="8"/>
      <c r="P2" s="8"/>
      <c r="Q2" s="8"/>
      <c r="R2" s="8"/>
      <c r="S2" s="8"/>
      <c r="T2" s="8"/>
      <c r="U2" s="8"/>
      <c r="V2" s="8"/>
      <c r="W2" s="8"/>
      <c r="X2" s="8" t="s">
        <v>95</v>
      </c>
      <c r="Y2" s="8"/>
      <c r="Z2" s="8"/>
      <c r="AA2" s="8"/>
      <c r="AB2" s="8"/>
      <c r="AC2" s="8"/>
      <c r="AD2" s="8"/>
    </row>
    <row r="3" spans="1:30" ht="23.25" x14ac:dyDescent="0.35">
      <c r="A3" s="2"/>
      <c r="B3" s="3"/>
      <c r="D3" s="5"/>
      <c r="E3" s="2"/>
      <c r="F3" s="66"/>
      <c r="G3" s="8"/>
      <c r="H3" s="8"/>
      <c r="I3" s="8"/>
      <c r="J3" s="8"/>
      <c r="K3" s="8"/>
      <c r="L3" s="8"/>
      <c r="M3" s="8"/>
      <c r="N3" s="8"/>
      <c r="O3" s="50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x14ac:dyDescent="0.25">
      <c r="A4" s="2"/>
      <c r="B4" s="3"/>
      <c r="D4" s="5"/>
      <c r="E4" s="2"/>
      <c r="F4" s="66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9"/>
      <c r="AC4" s="9"/>
      <c r="AD4" s="9"/>
    </row>
    <row r="5" spans="1:30" x14ac:dyDescent="0.25">
      <c r="A5" s="2"/>
      <c r="B5" s="3"/>
      <c r="D5" s="5"/>
      <c r="E5" s="2"/>
      <c r="F5" s="66"/>
      <c r="J5" s="2"/>
      <c r="K5" s="2"/>
      <c r="L5" s="2"/>
      <c r="M5" s="2"/>
      <c r="N5" s="2"/>
      <c r="O5" s="2"/>
      <c r="P5" s="2"/>
      <c r="Q5" s="2"/>
      <c r="R5" s="2"/>
      <c r="S5" s="6"/>
      <c r="T5" s="6"/>
      <c r="U5" s="6"/>
      <c r="V5" s="6"/>
      <c r="W5" s="2"/>
      <c r="X5" s="2"/>
      <c r="Y5" s="2"/>
      <c r="Z5" s="2"/>
      <c r="AA5" s="2"/>
      <c r="AB5" s="2"/>
      <c r="AC5" s="2"/>
      <c r="AD5" s="2"/>
    </row>
    <row r="6" spans="1:30" s="58" customFormat="1" ht="28.5" customHeight="1" x14ac:dyDescent="0.25">
      <c r="A6" s="109" t="s">
        <v>144</v>
      </c>
      <c r="B6" s="110"/>
      <c r="C6" s="110"/>
      <c r="D6" s="110"/>
      <c r="E6" s="110"/>
      <c r="F6" s="110"/>
      <c r="G6" s="111"/>
      <c r="H6" s="59"/>
      <c r="I6" s="59"/>
      <c r="J6" s="104" t="s">
        <v>124</v>
      </c>
      <c r="K6" s="105"/>
      <c r="L6" s="105"/>
      <c r="M6" s="106"/>
      <c r="N6" s="104" t="s">
        <v>123</v>
      </c>
      <c r="O6" s="105"/>
      <c r="P6" s="105"/>
      <c r="Q6" s="106"/>
      <c r="R6" s="107" t="s">
        <v>71</v>
      </c>
      <c r="S6" s="108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/>
    </row>
    <row r="7" spans="1:30" ht="78.75" x14ac:dyDescent="0.25">
      <c r="A7" s="1" t="s">
        <v>0</v>
      </c>
      <c r="B7" s="1" t="s">
        <v>1</v>
      </c>
      <c r="C7" s="1" t="s">
        <v>75</v>
      </c>
      <c r="D7" s="1" t="s">
        <v>72</v>
      </c>
      <c r="E7" s="1" t="s">
        <v>73</v>
      </c>
      <c r="F7" s="1" t="s">
        <v>74</v>
      </c>
      <c r="G7" s="10" t="s">
        <v>134</v>
      </c>
      <c r="H7" s="10" t="s">
        <v>135</v>
      </c>
      <c r="I7" s="10" t="s">
        <v>136</v>
      </c>
      <c r="J7" s="1" t="s">
        <v>130</v>
      </c>
      <c r="K7" s="1" t="s">
        <v>131</v>
      </c>
      <c r="L7" s="1" t="s">
        <v>133</v>
      </c>
      <c r="M7" s="1" t="s">
        <v>132</v>
      </c>
      <c r="N7" s="1" t="s">
        <v>129</v>
      </c>
      <c r="O7" s="1">
        <v>2027</v>
      </c>
      <c r="P7" s="1">
        <v>2028</v>
      </c>
      <c r="Q7" s="1">
        <v>2029</v>
      </c>
      <c r="R7" s="1" t="s">
        <v>1</v>
      </c>
      <c r="S7" s="1" t="s">
        <v>75</v>
      </c>
      <c r="T7" s="1" t="s">
        <v>72</v>
      </c>
      <c r="U7" s="1" t="s">
        <v>73</v>
      </c>
      <c r="V7" s="1" t="s">
        <v>76</v>
      </c>
      <c r="W7" s="1" t="s">
        <v>77</v>
      </c>
      <c r="X7" s="1" t="s">
        <v>78</v>
      </c>
      <c r="Y7" s="1" t="s">
        <v>74</v>
      </c>
      <c r="Z7" s="1" t="s">
        <v>79</v>
      </c>
      <c r="AA7" s="10" t="s">
        <v>80</v>
      </c>
      <c r="AB7" s="11" t="s">
        <v>81</v>
      </c>
      <c r="AC7" s="1" t="s">
        <v>82</v>
      </c>
      <c r="AD7" s="10" t="s">
        <v>83</v>
      </c>
    </row>
    <row r="8" spans="1:30" ht="24" customHeight="1" x14ac:dyDescent="0.25">
      <c r="A8" s="97">
        <v>1</v>
      </c>
      <c r="B8" s="98" t="s">
        <v>2</v>
      </c>
      <c r="C8" s="98" t="s">
        <v>137</v>
      </c>
      <c r="D8" s="68" t="s">
        <v>84</v>
      </c>
      <c r="E8" s="102" t="s">
        <v>85</v>
      </c>
      <c r="F8" s="68" t="s">
        <v>86</v>
      </c>
      <c r="G8" s="71"/>
      <c r="H8" s="71"/>
      <c r="I8" s="71"/>
      <c r="J8" s="1"/>
      <c r="K8" s="1"/>
      <c r="L8" s="1"/>
      <c r="M8" s="1"/>
      <c r="N8" s="75">
        <v>0</v>
      </c>
      <c r="O8" s="75">
        <v>0</v>
      </c>
      <c r="P8" s="75">
        <v>0</v>
      </c>
      <c r="Q8" s="75">
        <v>0</v>
      </c>
      <c r="R8" s="1"/>
      <c r="S8" s="1"/>
      <c r="T8" s="1"/>
      <c r="U8" s="1"/>
      <c r="V8" s="1"/>
      <c r="W8" s="1"/>
      <c r="X8" s="1"/>
      <c r="Y8" s="1"/>
      <c r="Z8" s="1"/>
      <c r="AA8" s="10"/>
      <c r="AB8" s="11"/>
      <c r="AC8" s="1"/>
      <c r="AD8" s="10"/>
    </row>
    <row r="9" spans="1:30" ht="21.75" customHeight="1" x14ac:dyDescent="0.25">
      <c r="A9" s="94"/>
      <c r="B9" s="99"/>
      <c r="C9" s="100"/>
      <c r="D9" s="68" t="s">
        <v>87</v>
      </c>
      <c r="E9" s="103"/>
      <c r="F9" s="68" t="s">
        <v>86</v>
      </c>
      <c r="G9" s="71"/>
      <c r="H9" s="71"/>
      <c r="I9" s="71"/>
      <c r="J9" s="1"/>
      <c r="K9" s="1"/>
      <c r="L9" s="1"/>
      <c r="M9" s="1"/>
      <c r="N9" s="75">
        <v>0</v>
      </c>
      <c r="O9" s="75">
        <v>0</v>
      </c>
      <c r="P9" s="75">
        <v>0</v>
      </c>
      <c r="Q9" s="75">
        <v>0</v>
      </c>
      <c r="R9" s="1"/>
      <c r="S9" s="1"/>
      <c r="T9" s="1"/>
      <c r="U9" s="1"/>
      <c r="V9" s="1"/>
      <c r="W9" s="1"/>
      <c r="X9" s="1"/>
      <c r="Y9" s="1"/>
      <c r="Z9" s="1"/>
      <c r="AA9" s="10"/>
      <c r="AB9" s="11"/>
      <c r="AC9" s="1"/>
      <c r="AD9" s="10"/>
    </row>
    <row r="10" spans="1:30" ht="25.5" customHeight="1" x14ac:dyDescent="0.25">
      <c r="A10" s="97">
        <v>2</v>
      </c>
      <c r="B10" s="98" t="s">
        <v>3</v>
      </c>
      <c r="C10" s="100"/>
      <c r="D10" s="68" t="s">
        <v>84</v>
      </c>
      <c r="E10" s="102" t="s">
        <v>85</v>
      </c>
      <c r="F10" s="68" t="s">
        <v>86</v>
      </c>
      <c r="G10" s="71"/>
      <c r="H10" s="71"/>
      <c r="I10" s="71"/>
      <c r="J10" s="1"/>
      <c r="K10" s="1"/>
      <c r="L10" s="1"/>
      <c r="M10" s="1"/>
      <c r="N10" s="75">
        <v>0</v>
      </c>
      <c r="O10" s="75">
        <v>0</v>
      </c>
      <c r="P10" s="75">
        <v>0</v>
      </c>
      <c r="Q10" s="75">
        <v>0</v>
      </c>
      <c r="R10" s="1"/>
      <c r="S10" s="1"/>
      <c r="T10" s="1"/>
      <c r="U10" s="1"/>
      <c r="V10" s="1"/>
      <c r="W10" s="1"/>
      <c r="X10" s="1"/>
      <c r="Y10" s="1"/>
      <c r="Z10" s="1"/>
      <c r="AA10" s="10"/>
      <c r="AB10" s="11"/>
      <c r="AC10" s="1"/>
      <c r="AD10" s="10"/>
    </row>
    <row r="11" spans="1:30" ht="23.25" customHeight="1" x14ac:dyDescent="0.25">
      <c r="A11" s="94"/>
      <c r="B11" s="101"/>
      <c r="C11" s="101"/>
      <c r="D11" s="68" t="s">
        <v>87</v>
      </c>
      <c r="E11" s="103"/>
      <c r="F11" s="68" t="s">
        <v>86</v>
      </c>
      <c r="G11" s="71"/>
      <c r="H11" s="71"/>
      <c r="I11" s="71"/>
      <c r="J11" s="1"/>
      <c r="K11" s="1"/>
      <c r="L11" s="1"/>
      <c r="M11" s="1"/>
      <c r="N11" s="75">
        <v>0</v>
      </c>
      <c r="O11" s="75">
        <v>0</v>
      </c>
      <c r="P11" s="75">
        <v>0</v>
      </c>
      <c r="Q11" s="75">
        <v>0</v>
      </c>
      <c r="R11" s="1"/>
      <c r="S11" s="1"/>
      <c r="T11" s="1"/>
      <c r="U11" s="1"/>
      <c r="V11" s="1"/>
      <c r="W11" s="1"/>
      <c r="X11" s="1"/>
      <c r="Y11" s="1"/>
      <c r="Z11" s="1"/>
      <c r="AA11" s="10"/>
      <c r="AB11" s="11"/>
      <c r="AC11" s="1"/>
      <c r="AD11" s="10"/>
    </row>
    <row r="12" spans="1:30" ht="21.75" customHeight="1" x14ac:dyDescent="0.25">
      <c r="A12" s="97">
        <v>3</v>
      </c>
      <c r="B12" s="80" t="s">
        <v>2</v>
      </c>
      <c r="C12" s="80" t="s">
        <v>96</v>
      </c>
      <c r="D12" s="12" t="s">
        <v>84</v>
      </c>
      <c r="E12" s="89" t="s">
        <v>85</v>
      </c>
      <c r="F12" s="65" t="s">
        <v>86</v>
      </c>
      <c r="G12" s="13"/>
      <c r="H12" s="13"/>
      <c r="I12" s="13"/>
      <c r="J12" s="12"/>
      <c r="K12" s="12"/>
      <c r="L12" s="12"/>
      <c r="M12" s="12"/>
      <c r="N12" s="12">
        <v>901</v>
      </c>
      <c r="O12" s="51">
        <v>288</v>
      </c>
      <c r="P12" s="51">
        <v>293</v>
      </c>
      <c r="Q12" s="51">
        <v>320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16.5" customHeight="1" x14ac:dyDescent="0.25">
      <c r="A13" s="94"/>
      <c r="B13" s="81"/>
      <c r="C13" s="83"/>
      <c r="D13" s="12" t="s">
        <v>87</v>
      </c>
      <c r="E13" s="90"/>
      <c r="F13" s="65" t="s">
        <v>86</v>
      </c>
      <c r="G13" s="13"/>
      <c r="H13" s="13"/>
      <c r="I13" s="13"/>
      <c r="J13" s="61"/>
      <c r="K13" s="12"/>
      <c r="L13" s="60"/>
      <c r="M13" s="60"/>
      <c r="N13" s="63">
        <v>0</v>
      </c>
      <c r="O13" s="51">
        <v>0</v>
      </c>
      <c r="P13" s="51">
        <v>0</v>
      </c>
      <c r="Q13" s="51">
        <v>0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ht="20.25" customHeight="1" x14ac:dyDescent="0.25">
      <c r="A14" s="97">
        <v>4</v>
      </c>
      <c r="B14" s="80" t="s">
        <v>3</v>
      </c>
      <c r="C14" s="83"/>
      <c r="D14" s="12" t="s">
        <v>84</v>
      </c>
      <c r="E14" s="89" t="s">
        <v>85</v>
      </c>
      <c r="F14" s="65" t="s">
        <v>86</v>
      </c>
      <c r="G14" s="13"/>
      <c r="H14" s="13"/>
      <c r="I14" s="13"/>
      <c r="J14" s="61"/>
      <c r="K14" s="12"/>
      <c r="L14" s="60"/>
      <c r="M14" s="60"/>
      <c r="N14" s="63">
        <v>117</v>
      </c>
      <c r="O14" s="51">
        <v>46</v>
      </c>
      <c r="P14" s="51">
        <v>25</v>
      </c>
      <c r="Q14" s="51">
        <v>46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ht="20.25" customHeight="1" x14ac:dyDescent="0.25">
      <c r="A15" s="94"/>
      <c r="B15" s="82"/>
      <c r="C15" s="82"/>
      <c r="D15" s="12" t="s">
        <v>87</v>
      </c>
      <c r="E15" s="90"/>
      <c r="F15" s="65" t="s">
        <v>86</v>
      </c>
      <c r="G15" s="13"/>
      <c r="H15" s="13"/>
      <c r="I15" s="13"/>
      <c r="J15" s="61"/>
      <c r="K15" s="12"/>
      <c r="L15" s="60"/>
      <c r="M15" s="60"/>
      <c r="N15" s="63">
        <v>0</v>
      </c>
      <c r="O15" s="51">
        <v>0</v>
      </c>
      <c r="P15" s="51">
        <v>0</v>
      </c>
      <c r="Q15" s="51">
        <v>0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ht="18.75" customHeight="1" x14ac:dyDescent="0.25">
      <c r="A16" s="97">
        <v>5</v>
      </c>
      <c r="B16" s="80" t="s">
        <v>2</v>
      </c>
      <c r="C16" s="80" t="s">
        <v>97</v>
      </c>
      <c r="D16" s="12" t="s">
        <v>84</v>
      </c>
      <c r="E16" s="89" t="s">
        <v>85</v>
      </c>
      <c r="F16" s="65" t="s">
        <v>86</v>
      </c>
      <c r="G16" s="13"/>
      <c r="H16" s="13"/>
      <c r="I16" s="13"/>
      <c r="J16" s="61"/>
      <c r="K16" s="12"/>
      <c r="L16" s="60"/>
      <c r="M16" s="60"/>
      <c r="N16" s="63">
        <v>2313</v>
      </c>
      <c r="O16" s="51">
        <v>835</v>
      </c>
      <c r="P16" s="51">
        <v>647</v>
      </c>
      <c r="Q16" s="51">
        <v>831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0" ht="20.25" customHeight="1" x14ac:dyDescent="0.25">
      <c r="A17" s="94"/>
      <c r="B17" s="96"/>
      <c r="C17" s="83"/>
      <c r="D17" s="12" t="s">
        <v>87</v>
      </c>
      <c r="E17" s="90"/>
      <c r="F17" s="65" t="s">
        <v>86</v>
      </c>
      <c r="G17" s="13"/>
      <c r="H17" s="13"/>
      <c r="I17" s="13"/>
      <c r="J17" s="61"/>
      <c r="K17" s="12"/>
      <c r="L17" s="60"/>
      <c r="M17" s="60"/>
      <c r="N17" s="63">
        <v>3</v>
      </c>
      <c r="O17" s="51">
        <v>1</v>
      </c>
      <c r="P17" s="51">
        <v>1</v>
      </c>
      <c r="Q17" s="51">
        <v>1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ht="20.25" customHeight="1" x14ac:dyDescent="0.25">
      <c r="A18" s="97">
        <v>6</v>
      </c>
      <c r="B18" s="80" t="s">
        <v>3</v>
      </c>
      <c r="C18" s="83"/>
      <c r="D18" s="12" t="s">
        <v>84</v>
      </c>
      <c r="E18" s="89" t="s">
        <v>85</v>
      </c>
      <c r="F18" s="65" t="s">
        <v>86</v>
      </c>
      <c r="G18" s="13"/>
      <c r="H18" s="13"/>
      <c r="I18" s="13"/>
      <c r="J18" s="61"/>
      <c r="K18" s="12"/>
      <c r="L18" s="60"/>
      <c r="M18" s="60"/>
      <c r="N18" s="63">
        <v>18</v>
      </c>
      <c r="O18" s="51">
        <v>7</v>
      </c>
      <c r="P18" s="51">
        <v>5</v>
      </c>
      <c r="Q18" s="51">
        <v>6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0" ht="25.5" customHeight="1" x14ac:dyDescent="0.25">
      <c r="A19" s="94"/>
      <c r="B19" s="96"/>
      <c r="C19" s="82"/>
      <c r="D19" s="12" t="s">
        <v>87</v>
      </c>
      <c r="E19" s="90"/>
      <c r="F19" s="65" t="s">
        <v>86</v>
      </c>
      <c r="G19" s="13"/>
      <c r="H19" s="13"/>
      <c r="I19" s="13"/>
      <c r="J19" s="61"/>
      <c r="K19" s="12"/>
      <c r="L19" s="60"/>
      <c r="M19" s="60"/>
      <c r="N19" s="63">
        <v>0</v>
      </c>
      <c r="O19" s="51">
        <v>0</v>
      </c>
      <c r="P19" s="51">
        <v>0</v>
      </c>
      <c r="Q19" s="51">
        <v>0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ht="19.5" customHeight="1" x14ac:dyDescent="0.25">
      <c r="A20" s="97">
        <v>7</v>
      </c>
      <c r="B20" s="80" t="s">
        <v>2</v>
      </c>
      <c r="C20" s="80" t="s">
        <v>103</v>
      </c>
      <c r="D20" s="12" t="s">
        <v>84</v>
      </c>
      <c r="E20" s="89" t="s">
        <v>85</v>
      </c>
      <c r="F20" s="65" t="s">
        <v>86</v>
      </c>
      <c r="G20" s="13"/>
      <c r="H20" s="13"/>
      <c r="I20" s="13"/>
      <c r="J20" s="61"/>
      <c r="K20" s="12"/>
      <c r="L20" s="60"/>
      <c r="M20" s="60"/>
      <c r="N20" s="63">
        <v>2768</v>
      </c>
      <c r="O20" s="51">
        <v>931</v>
      </c>
      <c r="P20" s="51">
        <v>906</v>
      </c>
      <c r="Q20" s="51">
        <v>931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ht="20.25" customHeight="1" x14ac:dyDescent="0.25">
      <c r="A21" s="94"/>
      <c r="B21" s="96"/>
      <c r="C21" s="83"/>
      <c r="D21" s="12" t="s">
        <v>87</v>
      </c>
      <c r="E21" s="90"/>
      <c r="F21" s="65" t="s">
        <v>86</v>
      </c>
      <c r="G21" s="13"/>
      <c r="H21" s="13"/>
      <c r="I21" s="13"/>
      <c r="J21" s="61"/>
      <c r="K21" s="12"/>
      <c r="L21" s="60"/>
      <c r="M21" s="60"/>
      <c r="N21" s="63">
        <v>22</v>
      </c>
      <c r="O21" s="51">
        <v>7</v>
      </c>
      <c r="P21" s="51">
        <v>8</v>
      </c>
      <c r="Q21" s="51">
        <v>7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ht="20.25" customHeight="1" x14ac:dyDescent="0.25">
      <c r="A22" s="97">
        <v>8</v>
      </c>
      <c r="B22" s="80" t="s">
        <v>4</v>
      </c>
      <c r="C22" s="83"/>
      <c r="D22" s="12" t="s">
        <v>84</v>
      </c>
      <c r="E22" s="89" t="s">
        <v>85</v>
      </c>
      <c r="F22" s="65" t="s">
        <v>86</v>
      </c>
      <c r="G22" s="13"/>
      <c r="H22" s="13"/>
      <c r="I22" s="13"/>
      <c r="J22" s="61"/>
      <c r="K22" s="12"/>
      <c r="L22" s="60"/>
      <c r="M22" s="60"/>
      <c r="N22" s="63">
        <v>224</v>
      </c>
      <c r="O22" s="51">
        <v>80</v>
      </c>
      <c r="P22" s="51">
        <v>62</v>
      </c>
      <c r="Q22" s="51">
        <v>82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ht="20.25" customHeight="1" x14ac:dyDescent="0.25">
      <c r="A23" s="94"/>
      <c r="B23" s="96"/>
      <c r="C23" s="82"/>
      <c r="D23" s="12" t="s">
        <v>87</v>
      </c>
      <c r="E23" s="90"/>
      <c r="F23" s="65" t="s">
        <v>86</v>
      </c>
      <c r="G23" s="13"/>
      <c r="H23" s="13"/>
      <c r="I23" s="13"/>
      <c r="J23" s="61"/>
      <c r="K23" s="12"/>
      <c r="L23" s="60"/>
      <c r="M23" s="60"/>
      <c r="N23" s="63">
        <v>23</v>
      </c>
      <c r="O23" s="51">
        <v>9</v>
      </c>
      <c r="P23" s="51">
        <v>7</v>
      </c>
      <c r="Q23" s="51">
        <v>7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0" ht="20.25" customHeight="1" x14ac:dyDescent="0.25">
      <c r="A24" s="97">
        <v>9</v>
      </c>
      <c r="B24" s="80" t="s">
        <v>2</v>
      </c>
      <c r="C24" s="80" t="s">
        <v>102</v>
      </c>
      <c r="D24" s="12" t="s">
        <v>84</v>
      </c>
      <c r="E24" s="89" t="s">
        <v>85</v>
      </c>
      <c r="F24" s="65" t="s">
        <v>86</v>
      </c>
      <c r="G24" s="13"/>
      <c r="H24" s="13"/>
      <c r="I24" s="13"/>
      <c r="J24" s="61"/>
      <c r="K24" s="12"/>
      <c r="L24" s="60"/>
      <c r="M24" s="60"/>
      <c r="N24" s="63">
        <v>1065</v>
      </c>
      <c r="O24" s="51">
        <v>376</v>
      </c>
      <c r="P24" s="51">
        <v>273</v>
      </c>
      <c r="Q24" s="51">
        <v>416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0" ht="20.25" customHeight="1" x14ac:dyDescent="0.25">
      <c r="A25" s="94"/>
      <c r="B25" s="81"/>
      <c r="C25" s="83"/>
      <c r="D25" s="12" t="s">
        <v>87</v>
      </c>
      <c r="E25" s="90"/>
      <c r="F25" s="65" t="s">
        <v>86</v>
      </c>
      <c r="G25" s="13"/>
      <c r="H25" s="13"/>
      <c r="I25" s="13"/>
      <c r="J25" s="61"/>
      <c r="K25" s="12"/>
      <c r="L25" s="60"/>
      <c r="M25" s="60"/>
      <c r="N25" s="63">
        <v>408</v>
      </c>
      <c r="O25" s="51">
        <v>136</v>
      </c>
      <c r="P25" s="51">
        <v>136</v>
      </c>
      <c r="Q25" s="51">
        <v>136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1:30" ht="20.25" customHeight="1" x14ac:dyDescent="0.25">
      <c r="A26" s="97">
        <v>10</v>
      </c>
      <c r="B26" s="80" t="s">
        <v>3</v>
      </c>
      <c r="C26" s="83"/>
      <c r="D26" s="12" t="s">
        <v>84</v>
      </c>
      <c r="E26" s="89" t="s">
        <v>85</v>
      </c>
      <c r="F26" s="65" t="s">
        <v>86</v>
      </c>
      <c r="G26" s="13"/>
      <c r="H26" s="13"/>
      <c r="I26" s="13"/>
      <c r="J26" s="61"/>
      <c r="K26" s="12"/>
      <c r="L26" s="60"/>
      <c r="M26" s="60"/>
      <c r="N26" s="63">
        <v>848</v>
      </c>
      <c r="O26" s="51">
        <v>270</v>
      </c>
      <c r="P26" s="51">
        <v>281</v>
      </c>
      <c r="Q26" s="51">
        <v>297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ht="15.75" customHeight="1" x14ac:dyDescent="0.25">
      <c r="A27" s="94"/>
      <c r="B27" s="81"/>
      <c r="C27" s="82"/>
      <c r="D27" s="12" t="s">
        <v>87</v>
      </c>
      <c r="E27" s="90"/>
      <c r="F27" s="65" t="s">
        <v>86</v>
      </c>
      <c r="G27" s="13"/>
      <c r="H27" s="13"/>
      <c r="I27" s="13"/>
      <c r="J27" s="61"/>
      <c r="K27" s="12"/>
      <c r="L27" s="60"/>
      <c r="M27" s="60"/>
      <c r="N27" s="63">
        <v>0</v>
      </c>
      <c r="O27" s="51">
        <v>0</v>
      </c>
      <c r="P27" s="51">
        <v>0</v>
      </c>
      <c r="Q27" s="51">
        <v>0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1:30" ht="25.5" customHeight="1" x14ac:dyDescent="0.25">
      <c r="A28" s="97">
        <v>11</v>
      </c>
      <c r="B28" s="80" t="s">
        <v>2</v>
      </c>
      <c r="C28" s="80" t="s">
        <v>128</v>
      </c>
      <c r="D28" s="12" t="s">
        <v>84</v>
      </c>
      <c r="E28" s="89" t="s">
        <v>85</v>
      </c>
      <c r="F28" s="65" t="s">
        <v>86</v>
      </c>
      <c r="G28" s="13"/>
      <c r="H28" s="13"/>
      <c r="I28" s="13"/>
      <c r="J28" s="61"/>
      <c r="K28" s="12"/>
      <c r="L28" s="60"/>
      <c r="M28" s="60"/>
      <c r="N28" s="63">
        <v>480</v>
      </c>
      <c r="O28" s="51">
        <v>152</v>
      </c>
      <c r="P28" s="51">
        <v>176</v>
      </c>
      <c r="Q28" s="51">
        <v>152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1:30" ht="20.25" customHeight="1" x14ac:dyDescent="0.25">
      <c r="A29" s="94"/>
      <c r="B29" s="81"/>
      <c r="C29" s="83"/>
      <c r="D29" s="12" t="s">
        <v>87</v>
      </c>
      <c r="E29" s="90"/>
      <c r="F29" s="65" t="s">
        <v>86</v>
      </c>
      <c r="G29" s="13"/>
      <c r="H29" s="13"/>
      <c r="I29" s="13"/>
      <c r="J29" s="61"/>
      <c r="K29" s="12"/>
      <c r="L29" s="60"/>
      <c r="M29" s="60"/>
      <c r="N29" s="63">
        <v>14</v>
      </c>
      <c r="O29" s="51">
        <v>5</v>
      </c>
      <c r="P29" s="51">
        <v>4</v>
      </c>
      <c r="Q29" s="51">
        <v>5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ht="20.25" customHeight="1" x14ac:dyDescent="0.25">
      <c r="A30" s="97">
        <v>12</v>
      </c>
      <c r="B30" s="80" t="s">
        <v>3</v>
      </c>
      <c r="C30" s="83"/>
      <c r="D30" s="12" t="s">
        <v>84</v>
      </c>
      <c r="E30" s="89" t="s">
        <v>85</v>
      </c>
      <c r="F30" s="65" t="s">
        <v>86</v>
      </c>
      <c r="G30" s="13"/>
      <c r="H30" s="13"/>
      <c r="I30" s="13"/>
      <c r="J30" s="61"/>
      <c r="K30" s="12"/>
      <c r="L30" s="60"/>
      <c r="M30" s="60"/>
      <c r="N30" s="63">
        <v>868</v>
      </c>
      <c r="O30" s="51">
        <v>261</v>
      </c>
      <c r="P30" s="51">
        <v>286</v>
      </c>
      <c r="Q30" s="51">
        <v>321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ht="20.25" customHeight="1" x14ac:dyDescent="0.25">
      <c r="A31" s="94"/>
      <c r="B31" s="81"/>
      <c r="C31" s="82"/>
      <c r="D31" s="12" t="s">
        <v>87</v>
      </c>
      <c r="E31" s="90"/>
      <c r="F31" s="65" t="s">
        <v>86</v>
      </c>
      <c r="G31" s="13"/>
      <c r="H31" s="13"/>
      <c r="I31" s="13"/>
      <c r="J31" s="61"/>
      <c r="K31" s="12"/>
      <c r="L31" s="60"/>
      <c r="M31" s="60"/>
      <c r="N31" s="63">
        <v>0</v>
      </c>
      <c r="O31" s="51">
        <v>0</v>
      </c>
      <c r="P31" s="51">
        <v>0</v>
      </c>
      <c r="Q31" s="51">
        <v>0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1:30" ht="21.75" customHeight="1" x14ac:dyDescent="0.25">
      <c r="A32" s="97">
        <v>13</v>
      </c>
      <c r="B32" s="80" t="s">
        <v>2</v>
      </c>
      <c r="C32" s="80" t="s">
        <v>98</v>
      </c>
      <c r="D32" s="12" t="s">
        <v>84</v>
      </c>
      <c r="E32" s="89" t="s">
        <v>85</v>
      </c>
      <c r="F32" s="65" t="s">
        <v>86</v>
      </c>
      <c r="G32" s="13"/>
      <c r="H32" s="13"/>
      <c r="I32" s="13"/>
      <c r="J32" s="61"/>
      <c r="K32" s="12"/>
      <c r="L32" s="60"/>
      <c r="M32" s="60"/>
      <c r="N32" s="63">
        <v>1209</v>
      </c>
      <c r="O32" s="51">
        <v>425</v>
      </c>
      <c r="P32" s="51">
        <v>338</v>
      </c>
      <c r="Q32" s="51">
        <v>446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1:30" ht="20.25" customHeight="1" x14ac:dyDescent="0.25">
      <c r="A33" s="94"/>
      <c r="B33" s="81"/>
      <c r="C33" s="83"/>
      <c r="D33" s="12" t="s">
        <v>87</v>
      </c>
      <c r="E33" s="90"/>
      <c r="F33" s="65" t="s">
        <v>86</v>
      </c>
      <c r="G33" s="13"/>
      <c r="H33" s="13"/>
      <c r="I33" s="13"/>
      <c r="J33" s="61"/>
      <c r="K33" s="12"/>
      <c r="L33" s="60"/>
      <c r="M33" s="60"/>
      <c r="N33" s="63">
        <v>20</v>
      </c>
      <c r="O33" s="51">
        <v>7</v>
      </c>
      <c r="P33" s="51">
        <v>5</v>
      </c>
      <c r="Q33" s="51">
        <v>8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1:30" ht="20.25" customHeight="1" x14ac:dyDescent="0.25">
      <c r="A34" s="97">
        <v>14</v>
      </c>
      <c r="B34" s="80" t="s">
        <v>3</v>
      </c>
      <c r="C34" s="83"/>
      <c r="D34" s="12" t="s">
        <v>84</v>
      </c>
      <c r="E34" s="89" t="s">
        <v>85</v>
      </c>
      <c r="F34" s="65" t="s">
        <v>86</v>
      </c>
      <c r="G34" s="13"/>
      <c r="H34" s="13"/>
      <c r="I34" s="13"/>
      <c r="J34" s="61"/>
      <c r="K34" s="12"/>
      <c r="L34" s="60"/>
      <c r="M34" s="60"/>
      <c r="N34" s="63">
        <v>1157</v>
      </c>
      <c r="O34" s="51">
        <v>412</v>
      </c>
      <c r="P34" s="51">
        <v>316</v>
      </c>
      <c r="Q34" s="51">
        <v>429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1:30" ht="20.25" customHeight="1" x14ac:dyDescent="0.25">
      <c r="A35" s="94"/>
      <c r="B35" s="81"/>
      <c r="C35" s="82"/>
      <c r="D35" s="12" t="s">
        <v>87</v>
      </c>
      <c r="E35" s="90"/>
      <c r="F35" s="65" t="s">
        <v>86</v>
      </c>
      <c r="G35" s="13"/>
      <c r="H35" s="13"/>
      <c r="I35" s="13"/>
      <c r="J35" s="61"/>
      <c r="K35" s="12"/>
      <c r="L35" s="60"/>
      <c r="M35" s="60"/>
      <c r="N35" s="63">
        <v>30</v>
      </c>
      <c r="O35" s="51">
        <v>9</v>
      </c>
      <c r="P35" s="51">
        <v>10</v>
      </c>
      <c r="Q35" s="51">
        <v>11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1:30" ht="24.75" customHeight="1" x14ac:dyDescent="0.25">
      <c r="A36" s="97">
        <v>15</v>
      </c>
      <c r="B36" s="80" t="s">
        <v>2</v>
      </c>
      <c r="C36" s="80" t="s">
        <v>99</v>
      </c>
      <c r="D36" s="12" t="s">
        <v>84</v>
      </c>
      <c r="E36" s="89" t="s">
        <v>85</v>
      </c>
      <c r="F36" s="65" t="s">
        <v>86</v>
      </c>
      <c r="G36" s="13"/>
      <c r="H36" s="13"/>
      <c r="I36" s="13"/>
      <c r="J36" s="61"/>
      <c r="K36" s="12"/>
      <c r="L36" s="60"/>
      <c r="M36" s="60"/>
      <c r="N36" s="63">
        <v>1839</v>
      </c>
      <c r="O36" s="51">
        <v>652</v>
      </c>
      <c r="P36" s="51">
        <v>523</v>
      </c>
      <c r="Q36" s="51">
        <v>664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0" ht="20.25" customHeight="1" x14ac:dyDescent="0.25">
      <c r="A37" s="94"/>
      <c r="B37" s="81"/>
      <c r="C37" s="83"/>
      <c r="D37" s="12" t="s">
        <v>87</v>
      </c>
      <c r="E37" s="90"/>
      <c r="F37" s="65" t="s">
        <v>86</v>
      </c>
      <c r="G37" s="13"/>
      <c r="H37" s="13"/>
      <c r="I37" s="13"/>
      <c r="J37" s="61"/>
      <c r="K37" s="12"/>
      <c r="L37" s="60"/>
      <c r="M37" s="60"/>
      <c r="N37" s="63">
        <v>44</v>
      </c>
      <c r="O37" s="51">
        <v>16</v>
      </c>
      <c r="P37" s="51">
        <v>12</v>
      </c>
      <c r="Q37" s="51">
        <v>16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1:30" ht="20.25" customHeight="1" x14ac:dyDescent="0.25">
      <c r="A38" s="97">
        <v>16</v>
      </c>
      <c r="B38" s="80" t="s">
        <v>3</v>
      </c>
      <c r="C38" s="83"/>
      <c r="D38" s="12" t="s">
        <v>84</v>
      </c>
      <c r="E38" s="89" t="s">
        <v>85</v>
      </c>
      <c r="F38" s="65" t="s">
        <v>86</v>
      </c>
      <c r="G38" s="13"/>
      <c r="H38" s="13"/>
      <c r="I38" s="13"/>
      <c r="J38" s="61"/>
      <c r="K38" s="12"/>
      <c r="L38" s="60"/>
      <c r="M38" s="60"/>
      <c r="N38" s="63">
        <v>3059</v>
      </c>
      <c r="O38" s="51">
        <v>1023</v>
      </c>
      <c r="P38" s="51">
        <v>969</v>
      </c>
      <c r="Q38" s="51">
        <v>1067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1:30" ht="19.5" customHeight="1" x14ac:dyDescent="0.25">
      <c r="A39" s="94"/>
      <c r="B39" s="81"/>
      <c r="C39" s="82"/>
      <c r="D39" s="12" t="s">
        <v>87</v>
      </c>
      <c r="E39" s="90"/>
      <c r="F39" s="65" t="s">
        <v>86</v>
      </c>
      <c r="G39" s="13"/>
      <c r="H39" s="13"/>
      <c r="I39" s="13"/>
      <c r="J39" s="61"/>
      <c r="K39" s="12"/>
      <c r="L39" s="60"/>
      <c r="M39" s="60"/>
      <c r="N39" s="63">
        <v>98</v>
      </c>
      <c r="O39" s="51">
        <v>35</v>
      </c>
      <c r="P39" s="51">
        <v>23</v>
      </c>
      <c r="Q39" s="51">
        <v>40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1:30" ht="20.25" customHeight="1" x14ac:dyDescent="0.25">
      <c r="A40" s="97">
        <v>17</v>
      </c>
      <c r="B40" s="98" t="s">
        <v>2</v>
      </c>
      <c r="C40" s="98" t="s">
        <v>138</v>
      </c>
      <c r="D40" s="68" t="s">
        <v>84</v>
      </c>
      <c r="E40" s="102" t="s">
        <v>85</v>
      </c>
      <c r="F40" s="68" t="s">
        <v>86</v>
      </c>
      <c r="G40" s="71"/>
      <c r="H40" s="71"/>
      <c r="I40" s="71"/>
      <c r="J40" s="61"/>
      <c r="K40" s="12"/>
      <c r="L40" s="60"/>
      <c r="M40" s="60"/>
      <c r="N40" s="63">
        <v>0</v>
      </c>
      <c r="O40" s="74">
        <v>0</v>
      </c>
      <c r="P40" s="74">
        <v>0</v>
      </c>
      <c r="Q40" s="74">
        <v>0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0" ht="20.25" customHeight="1" x14ac:dyDescent="0.25">
      <c r="A41" s="94"/>
      <c r="B41" s="99"/>
      <c r="C41" s="100"/>
      <c r="D41" s="68" t="s">
        <v>87</v>
      </c>
      <c r="E41" s="103"/>
      <c r="F41" s="68" t="s">
        <v>86</v>
      </c>
      <c r="G41" s="71"/>
      <c r="H41" s="71"/>
      <c r="I41" s="71"/>
      <c r="J41" s="61"/>
      <c r="K41" s="12"/>
      <c r="L41" s="60"/>
      <c r="M41" s="60"/>
      <c r="N41" s="74">
        <v>0</v>
      </c>
      <c r="O41" s="74">
        <v>0</v>
      </c>
      <c r="P41" s="74">
        <v>0</v>
      </c>
      <c r="Q41" s="74">
        <v>0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ht="20.25" customHeight="1" x14ac:dyDescent="0.25">
      <c r="A42" s="93">
        <v>18</v>
      </c>
      <c r="B42" s="98" t="s">
        <v>3</v>
      </c>
      <c r="C42" s="100"/>
      <c r="D42" s="68" t="s">
        <v>84</v>
      </c>
      <c r="E42" s="102" t="s">
        <v>85</v>
      </c>
      <c r="F42" s="68" t="s">
        <v>86</v>
      </c>
      <c r="G42" s="71"/>
      <c r="H42" s="71"/>
      <c r="I42" s="71"/>
      <c r="J42" s="61"/>
      <c r="K42" s="12"/>
      <c r="L42" s="60"/>
      <c r="M42" s="60"/>
      <c r="N42" s="74">
        <v>0</v>
      </c>
      <c r="O42" s="74">
        <v>0</v>
      </c>
      <c r="P42" s="74">
        <v>0</v>
      </c>
      <c r="Q42" s="74">
        <v>0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0" ht="20.25" customHeight="1" x14ac:dyDescent="0.25">
      <c r="A43" s="94"/>
      <c r="B43" s="99"/>
      <c r="C43" s="101"/>
      <c r="D43" s="68" t="s">
        <v>87</v>
      </c>
      <c r="E43" s="103"/>
      <c r="F43" s="68" t="s">
        <v>86</v>
      </c>
      <c r="G43" s="71"/>
      <c r="H43" s="71"/>
      <c r="I43" s="71"/>
      <c r="J43" s="61"/>
      <c r="K43" s="12"/>
      <c r="L43" s="60"/>
      <c r="M43" s="60"/>
      <c r="N43" s="74">
        <v>0</v>
      </c>
      <c r="O43" s="74">
        <v>0</v>
      </c>
      <c r="P43" s="74">
        <v>0</v>
      </c>
      <c r="Q43" s="74">
        <v>0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0" ht="20.25" customHeight="1" x14ac:dyDescent="0.25">
      <c r="A44" s="93">
        <v>19</v>
      </c>
      <c r="B44" s="80" t="s">
        <v>101</v>
      </c>
      <c r="C44" s="80" t="s">
        <v>57</v>
      </c>
      <c r="D44" s="12" t="s">
        <v>84</v>
      </c>
      <c r="E44" s="89" t="s">
        <v>85</v>
      </c>
      <c r="F44" s="65" t="s">
        <v>86</v>
      </c>
      <c r="G44" s="13"/>
      <c r="H44" s="13"/>
      <c r="I44" s="13"/>
      <c r="J44" s="61"/>
      <c r="K44" s="12"/>
      <c r="L44" s="60"/>
      <c r="M44" s="60"/>
      <c r="N44" s="63">
        <v>883</v>
      </c>
      <c r="O44" s="51">
        <v>306</v>
      </c>
      <c r="P44" s="51">
        <v>259</v>
      </c>
      <c r="Q44" s="51">
        <v>318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1:30" ht="20.25" customHeight="1" x14ac:dyDescent="0.25">
      <c r="A45" s="94"/>
      <c r="B45" s="96"/>
      <c r="C45" s="83"/>
      <c r="D45" s="12" t="s">
        <v>87</v>
      </c>
      <c r="E45" s="90"/>
      <c r="F45" s="65" t="s">
        <v>86</v>
      </c>
      <c r="G45" s="13"/>
      <c r="H45" s="13"/>
      <c r="I45" s="13"/>
      <c r="J45" s="61"/>
      <c r="K45" s="12"/>
      <c r="L45" s="60"/>
      <c r="M45" s="60"/>
      <c r="N45" s="63">
        <v>142</v>
      </c>
      <c r="O45" s="51">
        <v>41</v>
      </c>
      <c r="P45" s="51">
        <v>49</v>
      </c>
      <c r="Q45" s="51">
        <v>52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0" ht="20.25" customHeight="1" x14ac:dyDescent="0.25">
      <c r="A46" s="93">
        <v>20</v>
      </c>
      <c r="B46" s="80" t="s">
        <v>5</v>
      </c>
      <c r="C46" s="83"/>
      <c r="D46" s="12" t="s">
        <v>84</v>
      </c>
      <c r="E46" s="89" t="s">
        <v>85</v>
      </c>
      <c r="F46" s="65" t="s">
        <v>86</v>
      </c>
      <c r="G46" s="13"/>
      <c r="H46" s="13"/>
      <c r="I46" s="13"/>
      <c r="J46" s="61"/>
      <c r="K46" s="12"/>
      <c r="L46" s="60"/>
      <c r="M46" s="60"/>
      <c r="N46" s="63">
        <v>2124</v>
      </c>
      <c r="O46" s="51">
        <v>765</v>
      </c>
      <c r="P46" s="51">
        <v>573</v>
      </c>
      <c r="Q46" s="51">
        <v>786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ht="20.25" customHeight="1" x14ac:dyDescent="0.25">
      <c r="A47" s="94"/>
      <c r="B47" s="96"/>
      <c r="C47" s="82"/>
      <c r="D47" s="12" t="s">
        <v>87</v>
      </c>
      <c r="E47" s="90"/>
      <c r="F47" s="65" t="s">
        <v>86</v>
      </c>
      <c r="G47" s="13"/>
      <c r="H47" s="13"/>
      <c r="I47" s="13"/>
      <c r="J47" s="61"/>
      <c r="K47" s="12"/>
      <c r="L47" s="60"/>
      <c r="M47" s="60"/>
      <c r="N47" s="63">
        <v>17</v>
      </c>
      <c r="O47" s="51">
        <v>7</v>
      </c>
      <c r="P47" s="51">
        <v>3</v>
      </c>
      <c r="Q47" s="51">
        <v>7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ht="28.5" customHeight="1" x14ac:dyDescent="0.25">
      <c r="A48" s="93">
        <v>21</v>
      </c>
      <c r="B48" s="80" t="s">
        <v>101</v>
      </c>
      <c r="C48" s="80" t="s">
        <v>58</v>
      </c>
      <c r="D48" s="12" t="s">
        <v>84</v>
      </c>
      <c r="E48" s="89" t="s">
        <v>85</v>
      </c>
      <c r="F48" s="65" t="s">
        <v>86</v>
      </c>
      <c r="G48" s="13"/>
      <c r="H48" s="13"/>
      <c r="I48" s="13"/>
      <c r="J48" s="61"/>
      <c r="K48" s="12"/>
      <c r="L48" s="60"/>
      <c r="M48" s="60"/>
      <c r="N48" s="63">
        <v>293</v>
      </c>
      <c r="O48" s="51">
        <v>126</v>
      </c>
      <c r="P48" s="51">
        <v>43</v>
      </c>
      <c r="Q48" s="51">
        <v>124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1:30" ht="20.25" customHeight="1" x14ac:dyDescent="0.25">
      <c r="A49" s="94"/>
      <c r="B49" s="81"/>
      <c r="C49" s="83"/>
      <c r="D49" s="12" t="s">
        <v>87</v>
      </c>
      <c r="E49" s="90"/>
      <c r="F49" s="65" t="s">
        <v>86</v>
      </c>
      <c r="G49" s="13"/>
      <c r="H49" s="13"/>
      <c r="I49" s="13"/>
      <c r="J49" s="61"/>
      <c r="K49" s="12"/>
      <c r="L49" s="60"/>
      <c r="M49" s="60"/>
      <c r="N49" s="63">
        <v>203</v>
      </c>
      <c r="O49" s="51">
        <v>59</v>
      </c>
      <c r="P49" s="51">
        <v>65</v>
      </c>
      <c r="Q49" s="51">
        <v>79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1:30" ht="20.25" customHeight="1" x14ac:dyDescent="0.25">
      <c r="A50" s="93">
        <v>22</v>
      </c>
      <c r="B50" s="80" t="s">
        <v>5</v>
      </c>
      <c r="C50" s="83"/>
      <c r="D50" s="12" t="s">
        <v>84</v>
      </c>
      <c r="E50" s="89" t="s">
        <v>85</v>
      </c>
      <c r="F50" s="65" t="s">
        <v>86</v>
      </c>
      <c r="G50" s="13"/>
      <c r="H50" s="13"/>
      <c r="I50" s="13"/>
      <c r="J50" s="61"/>
      <c r="K50" s="12"/>
      <c r="L50" s="60"/>
      <c r="M50" s="60"/>
      <c r="N50" s="63">
        <v>4859</v>
      </c>
      <c r="O50" s="51">
        <v>1635</v>
      </c>
      <c r="P50" s="51">
        <v>1576</v>
      </c>
      <c r="Q50" s="51">
        <v>1648</v>
      </c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1:30" ht="20.25" customHeight="1" x14ac:dyDescent="0.25">
      <c r="A51" s="94"/>
      <c r="B51" s="96"/>
      <c r="C51" s="82"/>
      <c r="D51" s="12" t="s">
        <v>87</v>
      </c>
      <c r="E51" s="90"/>
      <c r="F51" s="65" t="s">
        <v>86</v>
      </c>
      <c r="G51" s="13"/>
      <c r="H51" s="13"/>
      <c r="I51" s="13"/>
      <c r="J51" s="61"/>
      <c r="K51" s="12"/>
      <c r="L51" s="60"/>
      <c r="M51" s="60"/>
      <c r="N51" s="63">
        <v>31</v>
      </c>
      <c r="O51" s="51">
        <v>8</v>
      </c>
      <c r="P51" s="51">
        <v>17</v>
      </c>
      <c r="Q51" s="51">
        <v>6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 ht="20.25" customHeight="1" x14ac:dyDescent="0.25">
      <c r="A52" s="93">
        <v>23</v>
      </c>
      <c r="B52" s="80" t="s">
        <v>101</v>
      </c>
      <c r="C52" s="80" t="s">
        <v>59</v>
      </c>
      <c r="D52" s="12" t="s">
        <v>84</v>
      </c>
      <c r="E52" s="89" t="s">
        <v>85</v>
      </c>
      <c r="F52" s="67" t="s">
        <v>86</v>
      </c>
      <c r="G52" s="13"/>
      <c r="H52" s="13"/>
      <c r="I52" s="13"/>
      <c r="J52" s="61"/>
      <c r="K52" s="12"/>
      <c r="L52" s="60"/>
      <c r="M52" s="60"/>
      <c r="N52" s="63">
        <v>243</v>
      </c>
      <c r="O52" s="51">
        <v>99</v>
      </c>
      <c r="P52" s="51">
        <v>42</v>
      </c>
      <c r="Q52" s="51">
        <v>102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1:30" ht="20.25" customHeight="1" x14ac:dyDescent="0.25">
      <c r="A53" s="94"/>
      <c r="B53" s="81"/>
      <c r="C53" s="83"/>
      <c r="D53" s="12" t="s">
        <v>87</v>
      </c>
      <c r="E53" s="90"/>
      <c r="F53" s="67" t="s">
        <v>86</v>
      </c>
      <c r="G53" s="13"/>
      <c r="H53" s="13"/>
      <c r="I53" s="13"/>
      <c r="J53" s="61"/>
      <c r="K53" s="12"/>
      <c r="L53" s="60"/>
      <c r="M53" s="60"/>
      <c r="N53" s="63">
        <v>0</v>
      </c>
      <c r="O53" s="51">
        <v>0</v>
      </c>
      <c r="P53" s="51">
        <v>0</v>
      </c>
      <c r="Q53" s="51">
        <v>0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1:30" ht="20.25" customHeight="1" x14ac:dyDescent="0.25">
      <c r="A54" s="93">
        <v>23</v>
      </c>
      <c r="B54" s="80" t="s">
        <v>6</v>
      </c>
      <c r="C54" s="83"/>
      <c r="D54" s="12" t="s">
        <v>84</v>
      </c>
      <c r="E54" s="89" t="s">
        <v>85</v>
      </c>
      <c r="F54" s="67" t="s">
        <v>86</v>
      </c>
      <c r="G54" s="13"/>
      <c r="H54" s="13"/>
      <c r="I54" s="13"/>
      <c r="J54" s="61"/>
      <c r="K54" s="12"/>
      <c r="L54" s="60"/>
      <c r="M54" s="60"/>
      <c r="N54" s="63">
        <v>4915</v>
      </c>
      <c r="O54" s="51">
        <v>1662</v>
      </c>
      <c r="P54" s="51">
        <v>1556</v>
      </c>
      <c r="Q54" s="51">
        <v>1697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1:30" ht="30.75" customHeight="1" x14ac:dyDescent="0.25">
      <c r="A55" s="94"/>
      <c r="B55" s="81"/>
      <c r="C55" s="82"/>
      <c r="D55" s="12" t="s">
        <v>87</v>
      </c>
      <c r="E55" s="90"/>
      <c r="F55" s="67" t="s">
        <v>86</v>
      </c>
      <c r="G55" s="13"/>
      <c r="H55" s="13"/>
      <c r="I55" s="13"/>
      <c r="J55" s="61"/>
      <c r="K55" s="12"/>
      <c r="L55" s="60"/>
      <c r="M55" s="60"/>
      <c r="N55" s="63">
        <v>57</v>
      </c>
      <c r="O55" s="51">
        <v>23</v>
      </c>
      <c r="P55" s="51">
        <v>9</v>
      </c>
      <c r="Q55" s="51">
        <v>25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1:30" ht="30.75" customHeight="1" x14ac:dyDescent="0.25">
      <c r="A56" s="93">
        <v>24</v>
      </c>
      <c r="B56" s="112" t="s">
        <v>7</v>
      </c>
      <c r="C56" s="98" t="s">
        <v>139</v>
      </c>
      <c r="D56" s="68" t="s">
        <v>84</v>
      </c>
      <c r="E56" s="102" t="s">
        <v>85</v>
      </c>
      <c r="F56" s="72" t="s">
        <v>86</v>
      </c>
      <c r="G56" s="71"/>
      <c r="H56" s="71"/>
      <c r="I56" s="71"/>
      <c r="J56" s="64"/>
      <c r="K56" s="64"/>
      <c r="L56" s="64"/>
      <c r="M56" s="64"/>
      <c r="N56" s="64">
        <v>0</v>
      </c>
      <c r="O56" s="74">
        <v>0</v>
      </c>
      <c r="P56" s="74">
        <v>0</v>
      </c>
      <c r="Q56" s="74">
        <v>0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50.25" customHeight="1" x14ac:dyDescent="0.25">
      <c r="A57" s="94"/>
      <c r="B57" s="113"/>
      <c r="C57" s="101"/>
      <c r="D57" s="68" t="s">
        <v>87</v>
      </c>
      <c r="E57" s="103"/>
      <c r="F57" s="72" t="s">
        <v>86</v>
      </c>
      <c r="G57" s="71"/>
      <c r="H57" s="71"/>
      <c r="I57" s="71"/>
      <c r="J57" s="64"/>
      <c r="K57" s="64"/>
      <c r="L57" s="64"/>
      <c r="M57" s="64"/>
      <c r="N57" s="74">
        <v>0</v>
      </c>
      <c r="O57" s="74">
        <v>0</v>
      </c>
      <c r="P57" s="74">
        <v>0</v>
      </c>
      <c r="Q57" s="74">
        <v>0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1:30" ht="20.25" customHeight="1" x14ac:dyDescent="0.25">
      <c r="A58" s="93">
        <v>25</v>
      </c>
      <c r="B58" s="91" t="s">
        <v>7</v>
      </c>
      <c r="C58" s="80" t="s">
        <v>60</v>
      </c>
      <c r="D58" s="12" t="s">
        <v>84</v>
      </c>
      <c r="E58" s="89" t="s">
        <v>85</v>
      </c>
      <c r="F58" s="67" t="s">
        <v>86</v>
      </c>
      <c r="G58" s="13"/>
      <c r="H58" s="13"/>
      <c r="I58" s="13"/>
      <c r="J58" s="61"/>
      <c r="K58" s="12"/>
      <c r="L58" s="60"/>
      <c r="M58" s="60"/>
      <c r="N58" s="63">
        <v>5404</v>
      </c>
      <c r="O58" s="51">
        <v>1772</v>
      </c>
      <c r="P58" s="51">
        <v>1766</v>
      </c>
      <c r="Q58" s="51">
        <v>1866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1:30" ht="32.25" customHeight="1" x14ac:dyDescent="0.25">
      <c r="A59" s="94"/>
      <c r="B59" s="95"/>
      <c r="C59" s="82"/>
      <c r="D59" s="12" t="s">
        <v>87</v>
      </c>
      <c r="E59" s="90"/>
      <c r="F59" s="67" t="s">
        <v>86</v>
      </c>
      <c r="G59" s="13"/>
      <c r="H59" s="13"/>
      <c r="I59" s="13"/>
      <c r="J59" s="61"/>
      <c r="K59" s="12"/>
      <c r="L59" s="60"/>
      <c r="M59" s="60"/>
      <c r="N59" s="63">
        <v>105</v>
      </c>
      <c r="O59" s="51">
        <v>42</v>
      </c>
      <c r="P59" s="51">
        <v>22</v>
      </c>
      <c r="Q59" s="51">
        <v>41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1:30" ht="20.25" customHeight="1" x14ac:dyDescent="0.25">
      <c r="A60" s="93">
        <v>26</v>
      </c>
      <c r="B60" s="91" t="s">
        <v>8</v>
      </c>
      <c r="C60" s="80" t="s">
        <v>61</v>
      </c>
      <c r="D60" s="12" t="s">
        <v>84</v>
      </c>
      <c r="E60" s="89" t="s">
        <v>85</v>
      </c>
      <c r="F60" s="67" t="s">
        <v>86</v>
      </c>
      <c r="G60" s="13"/>
      <c r="H60" s="13"/>
      <c r="I60" s="13"/>
      <c r="J60" s="61"/>
      <c r="K60" s="12"/>
      <c r="L60" s="60"/>
      <c r="M60" s="60"/>
      <c r="N60" s="63">
        <v>4535</v>
      </c>
      <c r="O60" s="51">
        <v>1508</v>
      </c>
      <c r="P60" s="51">
        <v>1423</v>
      </c>
      <c r="Q60" s="51">
        <v>1604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1:30" ht="30.75" customHeight="1" x14ac:dyDescent="0.25">
      <c r="A61" s="94"/>
      <c r="B61" s="92"/>
      <c r="C61" s="82"/>
      <c r="D61" s="12" t="s">
        <v>87</v>
      </c>
      <c r="E61" s="90"/>
      <c r="F61" s="67" t="s">
        <v>86</v>
      </c>
      <c r="G61" s="13"/>
      <c r="H61" s="13"/>
      <c r="I61" s="13"/>
      <c r="J61" s="61"/>
      <c r="K61" s="12"/>
      <c r="L61" s="60"/>
      <c r="M61" s="60"/>
      <c r="N61" s="63">
        <v>104</v>
      </c>
      <c r="O61" s="51">
        <v>42</v>
      </c>
      <c r="P61" s="51">
        <v>20</v>
      </c>
      <c r="Q61" s="51">
        <v>42</v>
      </c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1:30" ht="20.25" customHeight="1" x14ac:dyDescent="0.25">
      <c r="A62" s="79">
        <v>27</v>
      </c>
      <c r="B62" s="91" t="s">
        <v>8</v>
      </c>
      <c r="C62" s="80" t="s">
        <v>62</v>
      </c>
      <c r="D62" s="12" t="s">
        <v>84</v>
      </c>
      <c r="E62" s="89" t="s">
        <v>85</v>
      </c>
      <c r="F62" s="67" t="s">
        <v>86</v>
      </c>
      <c r="G62" s="13"/>
      <c r="H62" s="13"/>
      <c r="I62" s="13"/>
      <c r="J62" s="61"/>
      <c r="K62" s="12"/>
      <c r="L62" s="60"/>
      <c r="M62" s="60"/>
      <c r="N62" s="63">
        <v>1724</v>
      </c>
      <c r="O62" s="51">
        <v>577</v>
      </c>
      <c r="P62" s="51">
        <v>552</v>
      </c>
      <c r="Q62" s="51">
        <v>595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1:30" ht="30" customHeight="1" x14ac:dyDescent="0.25">
      <c r="A63" s="79"/>
      <c r="B63" s="92"/>
      <c r="C63" s="82"/>
      <c r="D63" s="12" t="s">
        <v>87</v>
      </c>
      <c r="E63" s="90"/>
      <c r="F63" s="67" t="s">
        <v>86</v>
      </c>
      <c r="G63" s="13"/>
      <c r="H63" s="13"/>
      <c r="I63" s="13"/>
      <c r="J63" s="61"/>
      <c r="K63" s="12"/>
      <c r="L63" s="60"/>
      <c r="M63" s="60"/>
      <c r="N63" s="63">
        <v>392</v>
      </c>
      <c r="O63" s="51">
        <v>126</v>
      </c>
      <c r="P63" s="51">
        <v>123</v>
      </c>
      <c r="Q63" s="51">
        <v>143</v>
      </c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1:30" ht="30" customHeight="1" x14ac:dyDescent="0.25">
      <c r="A64" s="79">
        <v>28</v>
      </c>
      <c r="B64" s="91" t="s">
        <v>140</v>
      </c>
      <c r="C64" s="80" t="s">
        <v>61</v>
      </c>
      <c r="D64" s="64" t="s">
        <v>84</v>
      </c>
      <c r="E64" s="89" t="s">
        <v>85</v>
      </c>
      <c r="F64" s="67" t="s">
        <v>86</v>
      </c>
      <c r="G64" s="71"/>
      <c r="H64" s="71"/>
      <c r="I64" s="71"/>
      <c r="J64" s="64"/>
      <c r="K64" s="64"/>
      <c r="L64" s="64"/>
      <c r="M64" s="64"/>
      <c r="N64" s="64">
        <v>0</v>
      </c>
      <c r="O64" s="74">
        <v>0</v>
      </c>
      <c r="P64" s="74">
        <v>0</v>
      </c>
      <c r="Q64" s="74">
        <v>0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1:30" ht="30" customHeight="1" x14ac:dyDescent="0.25">
      <c r="A65" s="79"/>
      <c r="B65" s="92"/>
      <c r="C65" s="82"/>
      <c r="D65" s="64" t="s">
        <v>87</v>
      </c>
      <c r="E65" s="90"/>
      <c r="F65" s="67" t="s">
        <v>86</v>
      </c>
      <c r="G65" s="71"/>
      <c r="H65" s="71"/>
      <c r="I65" s="71"/>
      <c r="J65" s="64"/>
      <c r="K65" s="64"/>
      <c r="L65" s="64"/>
      <c r="M65" s="64"/>
      <c r="N65" s="74">
        <v>0</v>
      </c>
      <c r="O65" s="74">
        <v>0</v>
      </c>
      <c r="P65" s="74">
        <v>0</v>
      </c>
      <c r="Q65" s="74">
        <v>0</v>
      </c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1:30" ht="30" customHeight="1" x14ac:dyDescent="0.25">
      <c r="A66" s="79">
        <v>29</v>
      </c>
      <c r="B66" s="91" t="s">
        <v>140</v>
      </c>
      <c r="C66" s="80" t="s">
        <v>62</v>
      </c>
      <c r="D66" s="64" t="s">
        <v>84</v>
      </c>
      <c r="E66" s="89" t="s">
        <v>85</v>
      </c>
      <c r="F66" s="67" t="s">
        <v>86</v>
      </c>
      <c r="G66" s="71"/>
      <c r="H66" s="71"/>
      <c r="I66" s="71"/>
      <c r="J66" s="64"/>
      <c r="K66" s="64"/>
      <c r="L66" s="64"/>
      <c r="M66" s="64"/>
      <c r="N66" s="74">
        <v>0</v>
      </c>
      <c r="O66" s="74">
        <v>0</v>
      </c>
      <c r="P66" s="74">
        <v>0</v>
      </c>
      <c r="Q66" s="74">
        <v>0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1:30" ht="30" customHeight="1" x14ac:dyDescent="0.25">
      <c r="A67" s="79"/>
      <c r="B67" s="92"/>
      <c r="C67" s="82"/>
      <c r="D67" s="64" t="s">
        <v>87</v>
      </c>
      <c r="E67" s="90"/>
      <c r="F67" s="67" t="s">
        <v>86</v>
      </c>
      <c r="G67" s="71"/>
      <c r="H67" s="71"/>
      <c r="I67" s="71"/>
      <c r="J67" s="64"/>
      <c r="K67" s="64"/>
      <c r="L67" s="64"/>
      <c r="M67" s="64"/>
      <c r="N67" s="74">
        <v>0</v>
      </c>
      <c r="O67" s="74">
        <v>0</v>
      </c>
      <c r="P67" s="74">
        <v>0</v>
      </c>
      <c r="Q67" s="74">
        <v>0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1:30" ht="20.25" customHeight="1" x14ac:dyDescent="0.25">
      <c r="A68" s="79">
        <v>30</v>
      </c>
      <c r="B68" s="80" t="s">
        <v>9</v>
      </c>
      <c r="C68" s="80" t="s">
        <v>63</v>
      </c>
      <c r="D68" s="12" t="s">
        <v>84</v>
      </c>
      <c r="E68" s="89" t="s">
        <v>85</v>
      </c>
      <c r="F68" s="67" t="s">
        <v>86</v>
      </c>
      <c r="G68" s="13"/>
      <c r="H68" s="13"/>
      <c r="I68" s="13"/>
      <c r="J68" s="61"/>
      <c r="K68" s="12"/>
      <c r="L68" s="60"/>
      <c r="M68" s="60"/>
      <c r="N68" s="76">
        <f t="shared" ref="N68:N69" si="0">O68+P68+Q68</f>
        <v>6</v>
      </c>
      <c r="O68" s="77">
        <f>[1]ДРСК!O68+[1]ЧЭ!O68+[1]ЮЭСК!O68+[1]ДВЭУК!O68+[1]КЭ!O68+[1]МЭ!O68+[1]Сахалин!O68+[1]ТЭС!O68+[1]ТК!O68+[1]ПЭ!O68+[1]ЯЭ!O68+[1]Ленгидропроект!O68+[1]Гидропроект!O68+[1]КЭС!O68+[1]ДГК!O68+[1]КолымаЭ!O68+[1]ХРМК!O68+[1]СахаЭ!O68+'[1]ГР-ВКК'!O68+[1]ХЭТК!O68</f>
        <v>2</v>
      </c>
      <c r="P68" s="77">
        <f>[1]ДРСК!P68+[1]ЧЭ!P68+[1]ЮЭСК!P68+[1]ДВЭУК!P68+[1]КЭ!P68+[1]МЭ!P68+[1]Сахалин!P68+[1]ТЭС!P68+[1]ТК!P68+[1]ПЭ!P68+[1]ЯЭ!P68+[1]Ленгидропроект!P68+[1]Гидропроект!P68+[1]КЭС!P68+[1]ДГК!P68+[1]КолымаЭ!P68+[1]ХРМК!P68+[1]СахаЭ!P68+'[1]ГР-ВКК'!P68+[1]ХЭТК!P68</f>
        <v>2</v>
      </c>
      <c r="Q68" s="77">
        <f>[1]ДРСК!Q68+[1]ЧЭ!Q68+[1]ЮЭСК!Q68+[1]ДВЭУК!Q68+[1]КЭ!Q68+[1]МЭ!Q68+[1]Сахалин!Q68+[1]ТЭС!Q68+[1]ТК!Q68+[1]ПЭ!Q68+[1]ЯЭ!Q68+[1]Ленгидропроект!Q68+[1]Гидропроект!Q68+[1]КЭС!Q68+[1]ДГК!Q68+[1]КолымаЭ!Q68+[1]ХРМК!Q68+[1]СахаЭ!Q68+'[1]ГР-ВКК'!Q68+[1]ХЭТК!Q68</f>
        <v>2</v>
      </c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ht="33" customHeight="1" x14ac:dyDescent="0.25">
      <c r="A69" s="79"/>
      <c r="B69" s="82"/>
      <c r="C69" s="82"/>
      <c r="D69" s="12" t="s">
        <v>87</v>
      </c>
      <c r="E69" s="90"/>
      <c r="F69" s="67" t="s">
        <v>86</v>
      </c>
      <c r="G69" s="13"/>
      <c r="H69" s="13"/>
      <c r="I69" s="13"/>
      <c r="J69" s="61"/>
      <c r="K69" s="12"/>
      <c r="L69" s="60"/>
      <c r="M69" s="60"/>
      <c r="N69" s="76">
        <f t="shared" si="0"/>
        <v>6867</v>
      </c>
      <c r="O69" s="77">
        <f>[1]ДРСК!O69+[1]ЧЭ!O69+[1]ЮЭСК!O69+[1]ДВЭУК!O69+[1]КЭ!O69+[1]МЭ!O69+[1]Сахалин!O69+[1]ТЭС!O69+[1]ТК!O69+[1]ПЭ!O69+[1]ЯЭ!O69+[1]Ленгидропроект!O69+[1]Гидропроект!O69+[1]КЭС!O69+[1]ДГК!O69+[1]КолымаЭ!O69+[1]ХРМК!O69+[1]СахаЭ!O69+'[1]ГР-ВКК'!O69+[1]ХЭТК!O69</f>
        <v>2230</v>
      </c>
      <c r="P69" s="77">
        <f>[1]ДРСК!P69+[1]ЧЭ!P69+[1]ЮЭСК!P69+[1]ДВЭУК!P69+[1]КЭ!P69+[1]МЭ!P69+[1]Сахалин!P69+[1]ТЭС!P69+[1]ТК!P69+[1]ПЭ!P69+[1]ЯЭ!P69+[1]Ленгидропроект!P69+[1]Гидропроект!P69+[1]КЭС!P69+[1]ДГК!P69+[1]КолымаЭ!P69+[1]ХРМК!P69+[1]СахаЭ!P69+'[1]ГР-ВКК'!P69+[1]ХЭТК!P69</f>
        <v>2346</v>
      </c>
      <c r="Q69" s="77">
        <f>[1]ДРСК!Q69+[1]ЧЭ!Q69+[1]ЮЭСК!Q69+[1]ДВЭУК!Q69+[1]КЭ!Q69+[1]МЭ!Q69+[1]Сахалин!Q69+[1]ТЭС!Q69+[1]ТК!Q69+[1]ПЭ!Q69+[1]ЯЭ!Q69+[1]Ленгидропроект!Q69+[1]Гидропроект!Q69+[1]КЭС!Q69+[1]ДГК!Q69+[1]КолымаЭ!Q69+[1]ХРМК!Q69+[1]СахаЭ!Q69+'[1]ГР-ВКК'!Q69+[1]ХЭТК!Q69</f>
        <v>2291</v>
      </c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1:30" ht="87.75" customHeight="1" x14ac:dyDescent="0.25">
      <c r="A70" s="64">
        <v>31</v>
      </c>
      <c r="B70" s="70" t="s">
        <v>141</v>
      </c>
      <c r="C70" s="70" t="s">
        <v>104</v>
      </c>
      <c r="D70" s="64" t="s">
        <v>88</v>
      </c>
      <c r="E70" s="69" t="s">
        <v>85</v>
      </c>
      <c r="F70" s="67" t="s">
        <v>89</v>
      </c>
      <c r="G70" s="71"/>
      <c r="H70" s="71"/>
      <c r="I70" s="71"/>
      <c r="J70" s="64"/>
      <c r="K70" s="64"/>
      <c r="L70" s="64"/>
      <c r="M70" s="64"/>
      <c r="N70" s="64">
        <v>0</v>
      </c>
      <c r="O70" s="74">
        <v>0</v>
      </c>
      <c r="P70" s="74">
        <v>0</v>
      </c>
      <c r="Q70" s="74">
        <v>0</v>
      </c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1:30" ht="68.25" customHeight="1" x14ac:dyDescent="0.25">
      <c r="A71" s="64">
        <v>32</v>
      </c>
      <c r="B71" s="15" t="s">
        <v>10</v>
      </c>
      <c r="C71" s="15" t="s">
        <v>104</v>
      </c>
      <c r="D71" s="12" t="s">
        <v>88</v>
      </c>
      <c r="E71" s="89" t="s">
        <v>85</v>
      </c>
      <c r="F71" s="67" t="s">
        <v>89</v>
      </c>
      <c r="G71" s="13"/>
      <c r="H71" s="13"/>
      <c r="I71" s="13"/>
      <c r="J71" s="61"/>
      <c r="K71" s="12"/>
      <c r="L71" s="60"/>
      <c r="M71" s="60"/>
      <c r="N71" s="63">
        <v>640</v>
      </c>
      <c r="O71" s="51">
        <v>212</v>
      </c>
      <c r="P71" s="51">
        <v>200</v>
      </c>
      <c r="Q71" s="51">
        <v>228</v>
      </c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0" ht="110.25" customHeight="1" x14ac:dyDescent="0.25">
      <c r="A72" s="64">
        <v>33</v>
      </c>
      <c r="B72" s="16" t="s">
        <v>10</v>
      </c>
      <c r="C72" s="17" t="s">
        <v>105</v>
      </c>
      <c r="D72" s="18" t="s">
        <v>88</v>
      </c>
      <c r="E72" s="90"/>
      <c r="F72" s="67" t="s">
        <v>89</v>
      </c>
      <c r="G72" s="13"/>
      <c r="H72" s="13"/>
      <c r="I72" s="13"/>
      <c r="J72" s="61"/>
      <c r="K72" s="12"/>
      <c r="L72" s="60"/>
      <c r="M72" s="60"/>
      <c r="N72" s="63">
        <v>5289</v>
      </c>
      <c r="O72" s="51">
        <v>1749</v>
      </c>
      <c r="P72" s="51">
        <v>1769</v>
      </c>
      <c r="Q72" s="51">
        <v>1771</v>
      </c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1:30" ht="51" customHeight="1" x14ac:dyDescent="0.25">
      <c r="A73" s="64">
        <v>34</v>
      </c>
      <c r="B73" s="15" t="s">
        <v>11</v>
      </c>
      <c r="C73" s="15" t="s">
        <v>106</v>
      </c>
      <c r="D73" s="12" t="s">
        <v>88</v>
      </c>
      <c r="E73" s="89" t="s">
        <v>85</v>
      </c>
      <c r="F73" s="67" t="s">
        <v>89</v>
      </c>
      <c r="G73" s="13"/>
      <c r="H73" s="13"/>
      <c r="I73" s="13"/>
      <c r="J73" s="61"/>
      <c r="K73" s="12"/>
      <c r="L73" s="60"/>
      <c r="M73" s="60"/>
      <c r="N73" s="63">
        <v>231</v>
      </c>
      <c r="O73" s="51">
        <v>77</v>
      </c>
      <c r="P73" s="51">
        <v>77</v>
      </c>
      <c r="Q73" s="51">
        <v>77</v>
      </c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1:30" ht="67.5" customHeight="1" x14ac:dyDescent="0.25">
      <c r="A74" s="64">
        <v>35</v>
      </c>
      <c r="B74" s="15" t="s">
        <v>11</v>
      </c>
      <c r="C74" s="15" t="s">
        <v>109</v>
      </c>
      <c r="D74" s="12" t="s">
        <v>88</v>
      </c>
      <c r="E74" s="90"/>
      <c r="F74" s="67" t="s">
        <v>89</v>
      </c>
      <c r="G74" s="13"/>
      <c r="H74" s="13"/>
      <c r="I74" s="13"/>
      <c r="J74" s="61"/>
      <c r="K74" s="12"/>
      <c r="L74" s="60"/>
      <c r="M74" s="60"/>
      <c r="N74" s="63">
        <v>8333</v>
      </c>
      <c r="O74" s="51">
        <v>2668</v>
      </c>
      <c r="P74" s="51">
        <v>2835</v>
      </c>
      <c r="Q74" s="51">
        <v>2830</v>
      </c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1:30" ht="44.25" customHeight="1" x14ac:dyDescent="0.25">
      <c r="A75" s="64">
        <v>36</v>
      </c>
      <c r="B75" s="15" t="s">
        <v>12</v>
      </c>
      <c r="C75" s="15" t="s">
        <v>107</v>
      </c>
      <c r="D75" s="12" t="s">
        <v>88</v>
      </c>
      <c r="E75" s="89" t="s">
        <v>85</v>
      </c>
      <c r="F75" s="67" t="s">
        <v>89</v>
      </c>
      <c r="G75" s="13"/>
      <c r="H75" s="13"/>
      <c r="I75" s="13"/>
      <c r="J75" s="61"/>
      <c r="K75" s="12"/>
      <c r="L75" s="60"/>
      <c r="M75" s="60"/>
      <c r="N75" s="63">
        <v>0</v>
      </c>
      <c r="O75" s="51">
        <v>0</v>
      </c>
      <c r="P75" s="51">
        <v>0</v>
      </c>
      <c r="Q75" s="51">
        <v>0</v>
      </c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1:30" ht="51" customHeight="1" x14ac:dyDescent="0.25">
      <c r="A76" s="64">
        <v>37</v>
      </c>
      <c r="B76" s="15" t="s">
        <v>12</v>
      </c>
      <c r="C76" s="15" t="s">
        <v>110</v>
      </c>
      <c r="D76" s="12" t="s">
        <v>88</v>
      </c>
      <c r="E76" s="90"/>
      <c r="F76" s="67" t="s">
        <v>89</v>
      </c>
      <c r="G76" s="13"/>
      <c r="H76" s="13"/>
      <c r="I76" s="13"/>
      <c r="J76" s="61"/>
      <c r="K76" s="12"/>
      <c r="L76" s="60"/>
      <c r="M76" s="60"/>
      <c r="N76" s="63">
        <v>1176</v>
      </c>
      <c r="O76" s="51">
        <v>405</v>
      </c>
      <c r="P76" s="51">
        <v>401</v>
      </c>
      <c r="Q76" s="51">
        <v>370</v>
      </c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ht="66.75" customHeight="1" x14ac:dyDescent="0.25">
      <c r="A77" s="64">
        <v>38</v>
      </c>
      <c r="B77" s="15" t="s">
        <v>13</v>
      </c>
      <c r="C77" s="15" t="s">
        <v>106</v>
      </c>
      <c r="D77" s="12" t="s">
        <v>88</v>
      </c>
      <c r="E77" s="89" t="s">
        <v>85</v>
      </c>
      <c r="F77" s="67" t="s">
        <v>89</v>
      </c>
      <c r="G77" s="13"/>
      <c r="H77" s="13"/>
      <c r="I77" s="13"/>
      <c r="J77" s="61"/>
      <c r="K77" s="12"/>
      <c r="L77" s="60"/>
      <c r="M77" s="60"/>
      <c r="N77" s="63">
        <v>0</v>
      </c>
      <c r="O77" s="51">
        <v>0</v>
      </c>
      <c r="P77" s="51">
        <v>0</v>
      </c>
      <c r="Q77" s="51">
        <v>0</v>
      </c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ht="66.75" customHeight="1" x14ac:dyDescent="0.25">
      <c r="A78" s="64">
        <v>39</v>
      </c>
      <c r="B78" s="15" t="s">
        <v>13</v>
      </c>
      <c r="C78" s="15" t="s">
        <v>109</v>
      </c>
      <c r="D78" s="12" t="s">
        <v>88</v>
      </c>
      <c r="E78" s="90"/>
      <c r="F78" s="67" t="s">
        <v>89</v>
      </c>
      <c r="G78" s="13"/>
      <c r="H78" s="13"/>
      <c r="I78" s="13"/>
      <c r="J78" s="61"/>
      <c r="K78" s="12"/>
      <c r="L78" s="60"/>
      <c r="M78" s="60"/>
      <c r="N78" s="63">
        <v>2230</v>
      </c>
      <c r="O78" s="51">
        <v>750</v>
      </c>
      <c r="P78" s="51">
        <v>730</v>
      </c>
      <c r="Q78" s="51">
        <v>750</v>
      </c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ht="57.75" customHeight="1" x14ac:dyDescent="0.25">
      <c r="A79" s="64">
        <v>40</v>
      </c>
      <c r="B79" s="15" t="s">
        <v>14</v>
      </c>
      <c r="C79" s="15" t="s">
        <v>108</v>
      </c>
      <c r="D79" s="12" t="s">
        <v>88</v>
      </c>
      <c r="E79" s="89" t="s">
        <v>85</v>
      </c>
      <c r="F79" s="67" t="s">
        <v>89</v>
      </c>
      <c r="G79" s="13"/>
      <c r="H79" s="13"/>
      <c r="I79" s="13"/>
      <c r="J79" s="61"/>
      <c r="K79" s="12"/>
      <c r="L79" s="60"/>
      <c r="M79" s="60"/>
      <c r="N79" s="63">
        <v>6</v>
      </c>
      <c r="O79" s="51">
        <v>2</v>
      </c>
      <c r="P79" s="51">
        <v>2</v>
      </c>
      <c r="Q79" s="51">
        <v>2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1:30" ht="90.75" customHeight="1" x14ac:dyDescent="0.25">
      <c r="A80" s="64">
        <v>41</v>
      </c>
      <c r="B80" s="15" t="s">
        <v>14</v>
      </c>
      <c r="C80" s="15" t="s">
        <v>15</v>
      </c>
      <c r="D80" s="12" t="s">
        <v>88</v>
      </c>
      <c r="E80" s="90"/>
      <c r="F80" s="67" t="s">
        <v>89</v>
      </c>
      <c r="G80" s="13"/>
      <c r="H80" s="13"/>
      <c r="I80" s="13"/>
      <c r="J80" s="61"/>
      <c r="K80" s="12"/>
      <c r="L80" s="60"/>
      <c r="M80" s="60"/>
      <c r="N80" s="63">
        <v>6867</v>
      </c>
      <c r="O80" s="51">
        <v>2230</v>
      </c>
      <c r="P80" s="51">
        <v>2346</v>
      </c>
      <c r="Q80" s="51">
        <v>2291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1:30" ht="77.25" customHeight="1" x14ac:dyDescent="0.25">
      <c r="A81" s="64">
        <v>42</v>
      </c>
      <c r="B81" s="15" t="s">
        <v>16</v>
      </c>
      <c r="C81" s="15" t="s">
        <v>111</v>
      </c>
      <c r="D81" s="12" t="s">
        <v>88</v>
      </c>
      <c r="E81" s="89" t="s">
        <v>85</v>
      </c>
      <c r="F81" s="67" t="s">
        <v>89</v>
      </c>
      <c r="G81" s="13"/>
      <c r="H81" s="13"/>
      <c r="I81" s="13"/>
      <c r="J81" s="61"/>
      <c r="K81" s="12"/>
      <c r="L81" s="60"/>
      <c r="M81" s="60"/>
      <c r="N81" s="63">
        <v>359</v>
      </c>
      <c r="O81" s="51">
        <v>109</v>
      </c>
      <c r="P81" s="51">
        <v>120</v>
      </c>
      <c r="Q81" s="51">
        <v>130</v>
      </c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1:30" ht="64.5" customHeight="1" x14ac:dyDescent="0.25">
      <c r="A82" s="64">
        <v>43</v>
      </c>
      <c r="B82" s="15" t="s">
        <v>16</v>
      </c>
      <c r="C82" s="15" t="s">
        <v>112</v>
      </c>
      <c r="D82" s="12" t="s">
        <v>88</v>
      </c>
      <c r="E82" s="90"/>
      <c r="F82" s="67" t="s">
        <v>89</v>
      </c>
      <c r="G82" s="13"/>
      <c r="H82" s="13"/>
      <c r="I82" s="13"/>
      <c r="J82" s="61"/>
      <c r="K82" s="12"/>
      <c r="L82" s="60"/>
      <c r="M82" s="60"/>
      <c r="N82" s="63">
        <v>3469</v>
      </c>
      <c r="O82" s="51">
        <v>1116</v>
      </c>
      <c r="P82" s="51">
        <v>1161</v>
      </c>
      <c r="Q82" s="51">
        <v>1192</v>
      </c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1:30" ht="115.5" customHeight="1" x14ac:dyDescent="0.25">
      <c r="A83" s="64">
        <v>44</v>
      </c>
      <c r="B83" s="15" t="s">
        <v>17</v>
      </c>
      <c r="C83" s="15" t="s">
        <v>113</v>
      </c>
      <c r="D83" s="12" t="s">
        <v>88</v>
      </c>
      <c r="E83" s="19" t="s">
        <v>85</v>
      </c>
      <c r="F83" s="67" t="s">
        <v>89</v>
      </c>
      <c r="G83" s="13"/>
      <c r="H83" s="13"/>
      <c r="I83" s="13"/>
      <c r="J83" s="61"/>
      <c r="K83" s="12"/>
      <c r="L83" s="60"/>
      <c r="M83" s="60"/>
      <c r="N83" s="63">
        <v>0</v>
      </c>
      <c r="O83" s="51">
        <v>0</v>
      </c>
      <c r="P83" s="51">
        <v>0</v>
      </c>
      <c r="Q83" s="51">
        <v>0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1:30" ht="122.25" customHeight="1" x14ac:dyDescent="0.25">
      <c r="A84" s="64">
        <v>45</v>
      </c>
      <c r="B84" s="15" t="s">
        <v>17</v>
      </c>
      <c r="C84" s="15" t="s">
        <v>114</v>
      </c>
      <c r="D84" s="12" t="s">
        <v>88</v>
      </c>
      <c r="E84" s="19" t="s">
        <v>85</v>
      </c>
      <c r="F84" s="67" t="s">
        <v>89</v>
      </c>
      <c r="G84" s="13"/>
      <c r="H84" s="13"/>
      <c r="I84" s="13"/>
      <c r="J84" s="61"/>
      <c r="K84" s="12"/>
      <c r="L84" s="60"/>
      <c r="M84" s="60"/>
      <c r="N84" s="63">
        <v>339</v>
      </c>
      <c r="O84" s="51">
        <v>113</v>
      </c>
      <c r="P84" s="51">
        <v>113</v>
      </c>
      <c r="Q84" s="51">
        <v>113</v>
      </c>
      <c r="R84" s="14"/>
      <c r="S84" s="20"/>
      <c r="T84" s="20"/>
      <c r="U84" s="20"/>
      <c r="V84" s="14"/>
      <c r="W84" s="20"/>
      <c r="X84" s="20"/>
      <c r="Y84" s="20"/>
      <c r="Z84" s="20"/>
      <c r="AA84" s="20"/>
      <c r="AB84" s="20"/>
      <c r="AC84" s="20"/>
      <c r="AD84" s="20"/>
    </row>
    <row r="85" spans="1:30" ht="130.5" customHeight="1" x14ac:dyDescent="0.25">
      <c r="A85" s="64">
        <v>46</v>
      </c>
      <c r="B85" s="15" t="s">
        <v>17</v>
      </c>
      <c r="C85" s="15" t="s">
        <v>115</v>
      </c>
      <c r="D85" s="12" t="s">
        <v>88</v>
      </c>
      <c r="E85" s="19" t="s">
        <v>85</v>
      </c>
      <c r="F85" s="67" t="s">
        <v>89</v>
      </c>
      <c r="G85" s="13"/>
      <c r="H85" s="13"/>
      <c r="I85" s="13"/>
      <c r="J85" s="61"/>
      <c r="K85" s="12"/>
      <c r="L85" s="60"/>
      <c r="M85" s="60"/>
      <c r="N85" s="63">
        <v>52</v>
      </c>
      <c r="O85" s="51">
        <v>22</v>
      </c>
      <c r="P85" s="51">
        <v>9</v>
      </c>
      <c r="Q85" s="51">
        <v>21</v>
      </c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 spans="1:30" ht="124.5" customHeight="1" x14ac:dyDescent="0.25">
      <c r="A86" s="64">
        <v>47</v>
      </c>
      <c r="B86" s="15" t="s">
        <v>17</v>
      </c>
      <c r="C86" s="15" t="s">
        <v>116</v>
      </c>
      <c r="D86" s="12" t="s">
        <v>88</v>
      </c>
      <c r="E86" s="19" t="s">
        <v>85</v>
      </c>
      <c r="F86" s="67" t="s">
        <v>89</v>
      </c>
      <c r="G86" s="13"/>
      <c r="H86" s="13"/>
      <c r="I86" s="13"/>
      <c r="J86" s="61"/>
      <c r="K86" s="12"/>
      <c r="L86" s="60"/>
      <c r="M86" s="60"/>
      <c r="N86" s="63">
        <v>767</v>
      </c>
      <c r="O86" s="51">
        <v>255</v>
      </c>
      <c r="P86" s="51">
        <v>256</v>
      </c>
      <c r="Q86" s="51">
        <v>256</v>
      </c>
      <c r="R86" s="14"/>
      <c r="S86" s="21"/>
      <c r="T86" s="21"/>
      <c r="U86" s="21"/>
      <c r="V86" s="14"/>
      <c r="W86" s="21"/>
      <c r="X86" s="21"/>
      <c r="Y86" s="21"/>
      <c r="Z86" s="21"/>
      <c r="AA86" s="21"/>
      <c r="AB86" s="21"/>
      <c r="AC86" s="21"/>
      <c r="AD86" s="21"/>
    </row>
    <row r="87" spans="1:30" ht="92.25" customHeight="1" x14ac:dyDescent="0.25">
      <c r="A87" s="64">
        <v>48</v>
      </c>
      <c r="B87" s="15" t="s">
        <v>18</v>
      </c>
      <c r="C87" s="15" t="s">
        <v>111</v>
      </c>
      <c r="D87" s="12" t="s">
        <v>88</v>
      </c>
      <c r="E87" s="19" t="s">
        <v>90</v>
      </c>
      <c r="F87" s="67" t="s">
        <v>89</v>
      </c>
      <c r="G87" s="13"/>
      <c r="H87" s="13"/>
      <c r="I87" s="13"/>
      <c r="J87" s="61"/>
      <c r="K87" s="12"/>
      <c r="L87" s="60"/>
      <c r="M87" s="60"/>
      <c r="N87" s="63">
        <v>0</v>
      </c>
      <c r="O87" s="51">
        <v>0</v>
      </c>
      <c r="P87" s="51">
        <v>0</v>
      </c>
      <c r="Q87" s="51">
        <v>0</v>
      </c>
      <c r="R87" s="14"/>
      <c r="S87" s="21"/>
      <c r="T87" s="21"/>
      <c r="U87" s="21"/>
      <c r="V87" s="14"/>
      <c r="W87" s="21"/>
      <c r="X87" s="21"/>
      <c r="Y87" s="21"/>
      <c r="Z87" s="21"/>
      <c r="AA87" s="21"/>
      <c r="AB87" s="21"/>
      <c r="AC87" s="21"/>
      <c r="AD87" s="21"/>
    </row>
    <row r="88" spans="1:30" ht="64.5" customHeight="1" x14ac:dyDescent="0.25">
      <c r="A88" s="64">
        <v>49</v>
      </c>
      <c r="B88" s="15" t="s">
        <v>18</v>
      </c>
      <c r="C88" s="15" t="s">
        <v>117</v>
      </c>
      <c r="D88" s="12" t="s">
        <v>88</v>
      </c>
      <c r="E88" s="19" t="s">
        <v>85</v>
      </c>
      <c r="F88" s="67" t="s">
        <v>89</v>
      </c>
      <c r="G88" s="13"/>
      <c r="H88" s="13"/>
      <c r="I88" s="13"/>
      <c r="J88" s="61"/>
      <c r="K88" s="12"/>
      <c r="L88" s="60"/>
      <c r="M88" s="60"/>
      <c r="N88" s="63">
        <v>6</v>
      </c>
      <c r="O88" s="51">
        <v>3</v>
      </c>
      <c r="P88" s="51">
        <v>0</v>
      </c>
      <c r="Q88" s="51">
        <v>3</v>
      </c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 spans="1:30" ht="66.75" customHeight="1" x14ac:dyDescent="0.25">
      <c r="A89" s="64">
        <v>50</v>
      </c>
      <c r="B89" s="15" t="s">
        <v>18</v>
      </c>
      <c r="C89" s="15" t="s">
        <v>119</v>
      </c>
      <c r="D89" s="12" t="s">
        <v>88</v>
      </c>
      <c r="E89" s="19" t="s">
        <v>85</v>
      </c>
      <c r="F89" s="67" t="s">
        <v>89</v>
      </c>
      <c r="G89" s="13"/>
      <c r="H89" s="13"/>
      <c r="I89" s="13"/>
      <c r="J89" s="61"/>
      <c r="K89" s="12"/>
      <c r="L89" s="60"/>
      <c r="M89" s="60"/>
      <c r="N89" s="63">
        <v>143</v>
      </c>
      <c r="O89" s="51">
        <v>68</v>
      </c>
      <c r="P89" s="51">
        <v>7</v>
      </c>
      <c r="Q89" s="51">
        <v>68</v>
      </c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 spans="1:30" ht="66.75" customHeight="1" x14ac:dyDescent="0.25">
      <c r="A90" s="64">
        <v>51</v>
      </c>
      <c r="B90" s="15" t="s">
        <v>18</v>
      </c>
      <c r="C90" s="15" t="s">
        <v>120</v>
      </c>
      <c r="D90" s="12" t="s">
        <v>88</v>
      </c>
      <c r="E90" s="19" t="s">
        <v>85</v>
      </c>
      <c r="F90" s="67" t="s">
        <v>89</v>
      </c>
      <c r="G90" s="13"/>
      <c r="H90" s="13"/>
      <c r="I90" s="13"/>
      <c r="J90" s="61"/>
      <c r="K90" s="12"/>
      <c r="L90" s="60"/>
      <c r="M90" s="60"/>
      <c r="N90" s="63">
        <v>60</v>
      </c>
      <c r="O90" s="51">
        <v>20</v>
      </c>
      <c r="P90" s="51">
        <v>20</v>
      </c>
      <c r="Q90" s="51">
        <v>20</v>
      </c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</row>
    <row r="91" spans="1:30" ht="57.75" customHeight="1" x14ac:dyDescent="0.25">
      <c r="A91" s="64">
        <v>52</v>
      </c>
      <c r="B91" s="15" t="s">
        <v>19</v>
      </c>
      <c r="C91" s="15" t="s">
        <v>118</v>
      </c>
      <c r="D91" s="12" t="s">
        <v>88</v>
      </c>
      <c r="E91" s="19" t="s">
        <v>85</v>
      </c>
      <c r="F91" s="67" t="s">
        <v>89</v>
      </c>
      <c r="G91" s="13"/>
      <c r="H91" s="13"/>
      <c r="I91" s="13"/>
      <c r="J91" s="61"/>
      <c r="K91" s="12"/>
      <c r="L91" s="60"/>
      <c r="M91" s="60"/>
      <c r="N91" s="63">
        <v>157</v>
      </c>
      <c r="O91" s="51">
        <v>53</v>
      </c>
      <c r="P91" s="51">
        <v>57</v>
      </c>
      <c r="Q91" s="51">
        <v>47</v>
      </c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</row>
    <row r="92" spans="1:30" ht="57.75" customHeight="1" x14ac:dyDescent="0.25">
      <c r="A92" s="64">
        <v>53</v>
      </c>
      <c r="B92" s="15" t="s">
        <v>19</v>
      </c>
      <c r="C92" s="15" t="s">
        <v>127</v>
      </c>
      <c r="D92" s="12" t="s">
        <v>88</v>
      </c>
      <c r="E92" s="19" t="s">
        <v>85</v>
      </c>
      <c r="F92" s="67" t="s">
        <v>89</v>
      </c>
      <c r="G92" s="13"/>
      <c r="H92" s="13"/>
      <c r="I92" s="13"/>
      <c r="J92" s="61"/>
      <c r="K92" s="12"/>
      <c r="L92" s="60"/>
      <c r="M92" s="60"/>
      <c r="N92" s="63">
        <v>190</v>
      </c>
      <c r="O92" s="51">
        <v>70</v>
      </c>
      <c r="P92" s="51">
        <v>60</v>
      </c>
      <c r="Q92" s="51">
        <v>60</v>
      </c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</row>
    <row r="93" spans="1:30" ht="68.25" customHeight="1" x14ac:dyDescent="0.25">
      <c r="A93" s="64">
        <v>54</v>
      </c>
      <c r="B93" s="15" t="s">
        <v>19</v>
      </c>
      <c r="C93" s="15" t="s">
        <v>119</v>
      </c>
      <c r="D93" s="12" t="s">
        <v>88</v>
      </c>
      <c r="E93" s="19" t="s">
        <v>85</v>
      </c>
      <c r="F93" s="67" t="s">
        <v>89</v>
      </c>
      <c r="G93" s="13"/>
      <c r="H93" s="13"/>
      <c r="I93" s="13"/>
      <c r="J93" s="61"/>
      <c r="K93" s="12"/>
      <c r="L93" s="60"/>
      <c r="M93" s="60"/>
      <c r="N93" s="63">
        <v>6108</v>
      </c>
      <c r="O93" s="51">
        <v>1932</v>
      </c>
      <c r="P93" s="51">
        <v>2032</v>
      </c>
      <c r="Q93" s="51">
        <v>2144</v>
      </c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1:30" ht="79.5" customHeight="1" x14ac:dyDescent="0.25">
      <c r="A94" s="64">
        <v>55</v>
      </c>
      <c r="B94" s="15" t="s">
        <v>19</v>
      </c>
      <c r="C94" s="15" t="s">
        <v>120</v>
      </c>
      <c r="D94" s="12" t="s">
        <v>88</v>
      </c>
      <c r="E94" s="19" t="s">
        <v>85</v>
      </c>
      <c r="F94" s="67" t="s">
        <v>89</v>
      </c>
      <c r="G94" s="13"/>
      <c r="H94" s="13"/>
      <c r="I94" s="13"/>
      <c r="J94" s="61"/>
      <c r="K94" s="12"/>
      <c r="L94" s="60"/>
      <c r="M94" s="60"/>
      <c r="N94" s="63">
        <v>6802</v>
      </c>
      <c r="O94" s="51">
        <v>2058</v>
      </c>
      <c r="P94" s="51">
        <v>2659</v>
      </c>
      <c r="Q94" s="51">
        <v>2085</v>
      </c>
      <c r="R94" s="14"/>
      <c r="S94" s="14"/>
      <c r="T94" s="14"/>
      <c r="U94" s="14"/>
      <c r="V94" s="21"/>
      <c r="W94" s="14"/>
      <c r="X94" s="14"/>
      <c r="Y94" s="14"/>
      <c r="Z94" s="14"/>
      <c r="AA94" s="14"/>
      <c r="AB94" s="14"/>
      <c r="AC94" s="14"/>
      <c r="AD94" s="14"/>
    </row>
    <row r="95" spans="1:30" ht="109.5" customHeight="1" x14ac:dyDescent="0.25">
      <c r="A95" s="64">
        <v>56</v>
      </c>
      <c r="B95" s="15" t="s">
        <v>20</v>
      </c>
      <c r="C95" s="22" t="s">
        <v>121</v>
      </c>
      <c r="D95" s="12" t="s">
        <v>88</v>
      </c>
      <c r="E95" s="19" t="s">
        <v>85</v>
      </c>
      <c r="F95" s="67" t="s">
        <v>89</v>
      </c>
      <c r="G95" s="13"/>
      <c r="H95" s="13"/>
      <c r="I95" s="13"/>
      <c r="J95" s="61"/>
      <c r="K95" s="12"/>
      <c r="L95" s="60"/>
      <c r="M95" s="60"/>
      <c r="N95" s="63">
        <v>0</v>
      </c>
      <c r="O95" s="51">
        <v>0</v>
      </c>
      <c r="P95" s="51">
        <v>0</v>
      </c>
      <c r="Q95" s="51">
        <v>0</v>
      </c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 spans="1:30" ht="107.25" customHeight="1" x14ac:dyDescent="0.25">
      <c r="A96" s="64">
        <v>57</v>
      </c>
      <c r="B96" s="15" t="s">
        <v>20</v>
      </c>
      <c r="C96" s="22" t="s">
        <v>122</v>
      </c>
      <c r="D96" s="12" t="s">
        <v>88</v>
      </c>
      <c r="E96" s="19" t="s">
        <v>85</v>
      </c>
      <c r="F96" s="67" t="s">
        <v>89</v>
      </c>
      <c r="G96" s="13"/>
      <c r="H96" s="13"/>
      <c r="I96" s="13"/>
      <c r="J96" s="61"/>
      <c r="K96" s="12"/>
      <c r="L96" s="60"/>
      <c r="M96" s="60"/>
      <c r="N96" s="63">
        <v>2010</v>
      </c>
      <c r="O96" s="51">
        <v>890</v>
      </c>
      <c r="P96" s="51">
        <v>291</v>
      </c>
      <c r="Q96" s="51">
        <v>829</v>
      </c>
      <c r="R96" s="14"/>
      <c r="S96" s="14"/>
      <c r="T96" s="14"/>
      <c r="U96" s="14"/>
      <c r="V96" s="21"/>
      <c r="W96" s="14"/>
      <c r="X96" s="14"/>
      <c r="Y96" s="14"/>
      <c r="Z96" s="14"/>
      <c r="AA96" s="14"/>
      <c r="AB96" s="14"/>
      <c r="AC96" s="14"/>
      <c r="AD96" s="14"/>
    </row>
    <row r="97" spans="1:30" ht="47.25" customHeight="1" x14ac:dyDescent="0.25">
      <c r="A97" s="64">
        <v>58</v>
      </c>
      <c r="B97" s="15" t="s">
        <v>21</v>
      </c>
      <c r="C97" s="22" t="s">
        <v>22</v>
      </c>
      <c r="D97" s="12" t="s">
        <v>88</v>
      </c>
      <c r="E97" s="19" t="s">
        <v>85</v>
      </c>
      <c r="F97" s="67" t="s">
        <v>89</v>
      </c>
      <c r="G97" s="13"/>
      <c r="H97" s="13"/>
      <c r="I97" s="13"/>
      <c r="J97" s="61"/>
      <c r="K97" s="12"/>
      <c r="L97" s="60"/>
      <c r="M97" s="60"/>
      <c r="N97" s="63">
        <v>2489</v>
      </c>
      <c r="O97" s="51">
        <v>841</v>
      </c>
      <c r="P97" s="51">
        <v>816</v>
      </c>
      <c r="Q97" s="51">
        <v>832</v>
      </c>
      <c r="R97" s="14"/>
      <c r="S97" s="14"/>
      <c r="T97" s="14"/>
      <c r="U97" s="14"/>
      <c r="V97" s="21"/>
      <c r="W97" s="14"/>
      <c r="X97" s="14"/>
      <c r="Y97" s="14"/>
      <c r="Z97" s="14"/>
      <c r="AA97" s="14"/>
      <c r="AB97" s="14"/>
      <c r="AC97" s="14"/>
      <c r="AD97" s="14"/>
    </row>
    <row r="98" spans="1:30" ht="57.75" customHeight="1" x14ac:dyDescent="0.25">
      <c r="A98" s="64">
        <v>59</v>
      </c>
      <c r="B98" s="15" t="s">
        <v>23</v>
      </c>
      <c r="C98" s="22" t="s">
        <v>24</v>
      </c>
      <c r="D98" s="12" t="s">
        <v>88</v>
      </c>
      <c r="E98" s="19" t="s">
        <v>85</v>
      </c>
      <c r="F98" s="67" t="s">
        <v>89</v>
      </c>
      <c r="G98" s="13"/>
      <c r="H98" s="13"/>
      <c r="I98" s="13"/>
      <c r="J98" s="61"/>
      <c r="K98" s="12"/>
      <c r="L98" s="60"/>
      <c r="M98" s="60"/>
      <c r="N98" s="63">
        <v>6776</v>
      </c>
      <c r="O98" s="51">
        <v>2290</v>
      </c>
      <c r="P98" s="51">
        <v>2189</v>
      </c>
      <c r="Q98" s="51">
        <v>2297</v>
      </c>
      <c r="R98" s="14"/>
      <c r="S98" s="14"/>
      <c r="T98" s="14"/>
      <c r="U98" s="14"/>
      <c r="V98" s="21"/>
      <c r="W98" s="14"/>
      <c r="X98" s="14"/>
      <c r="Y98" s="14"/>
      <c r="Z98" s="14"/>
      <c r="AA98" s="14"/>
      <c r="AB98" s="14"/>
      <c r="AC98" s="14"/>
      <c r="AD98" s="14"/>
    </row>
    <row r="99" spans="1:30" ht="48.75" customHeight="1" x14ac:dyDescent="0.25">
      <c r="A99" s="64">
        <v>60</v>
      </c>
      <c r="B99" s="15" t="s">
        <v>25</v>
      </c>
      <c r="C99" s="15" t="s">
        <v>64</v>
      </c>
      <c r="D99" s="12" t="s">
        <v>88</v>
      </c>
      <c r="E99" s="19" t="s">
        <v>85</v>
      </c>
      <c r="F99" s="65" t="s">
        <v>86</v>
      </c>
      <c r="G99" s="13"/>
      <c r="H99" s="13"/>
      <c r="I99" s="13"/>
      <c r="J99" s="61"/>
      <c r="K99" s="12"/>
      <c r="L99" s="60"/>
      <c r="M99" s="60"/>
      <c r="N99" s="63">
        <v>1055</v>
      </c>
      <c r="O99" s="51">
        <v>379</v>
      </c>
      <c r="P99" s="51">
        <v>273</v>
      </c>
      <c r="Q99" s="51">
        <v>403</v>
      </c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</row>
    <row r="100" spans="1:30" ht="54" customHeight="1" x14ac:dyDescent="0.25">
      <c r="A100" s="64">
        <v>61</v>
      </c>
      <c r="B100" s="15" t="s">
        <v>25</v>
      </c>
      <c r="C100" s="15" t="s">
        <v>65</v>
      </c>
      <c r="D100" s="12" t="s">
        <v>88</v>
      </c>
      <c r="E100" s="19" t="s">
        <v>85</v>
      </c>
      <c r="F100" s="65" t="s">
        <v>86</v>
      </c>
      <c r="G100" s="13"/>
      <c r="H100" s="13"/>
      <c r="I100" s="13"/>
      <c r="J100" s="61"/>
      <c r="K100" s="12"/>
      <c r="L100" s="60"/>
      <c r="M100" s="60"/>
      <c r="N100" s="63">
        <v>13400</v>
      </c>
      <c r="O100" s="51">
        <v>4523</v>
      </c>
      <c r="P100" s="51">
        <v>4147</v>
      </c>
      <c r="Q100" s="51">
        <v>4730</v>
      </c>
      <c r="R100" s="14"/>
      <c r="S100" s="14"/>
      <c r="T100" s="14"/>
      <c r="U100" s="14"/>
      <c r="V100" s="21"/>
      <c r="W100" s="14"/>
      <c r="X100" s="14"/>
      <c r="Y100" s="14"/>
      <c r="Z100" s="14"/>
      <c r="AA100" s="14"/>
      <c r="AB100" s="14"/>
      <c r="AC100" s="14"/>
      <c r="AD100" s="14"/>
    </row>
    <row r="101" spans="1:30" ht="66" customHeight="1" x14ac:dyDescent="0.25">
      <c r="A101" s="64">
        <v>62</v>
      </c>
      <c r="B101" s="15" t="s">
        <v>26</v>
      </c>
      <c r="C101" s="15" t="s">
        <v>60</v>
      </c>
      <c r="D101" s="12" t="s">
        <v>88</v>
      </c>
      <c r="E101" s="19" t="s">
        <v>85</v>
      </c>
      <c r="F101" s="65" t="s">
        <v>86</v>
      </c>
      <c r="G101" s="13"/>
      <c r="H101" s="13"/>
      <c r="I101" s="13"/>
      <c r="J101" s="61"/>
      <c r="K101" s="12"/>
      <c r="L101" s="60"/>
      <c r="M101" s="60"/>
      <c r="N101" s="63">
        <v>23289</v>
      </c>
      <c r="O101" s="51">
        <v>7670</v>
      </c>
      <c r="P101" s="51">
        <v>7721</v>
      </c>
      <c r="Q101" s="51">
        <v>7898</v>
      </c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</row>
    <row r="102" spans="1:30" ht="66" customHeight="1" x14ac:dyDescent="0.25">
      <c r="A102" s="64">
        <v>63</v>
      </c>
      <c r="B102" s="15" t="s">
        <v>27</v>
      </c>
      <c r="C102" s="15" t="s">
        <v>60</v>
      </c>
      <c r="D102" s="12" t="s">
        <v>88</v>
      </c>
      <c r="E102" s="19" t="s">
        <v>85</v>
      </c>
      <c r="F102" s="65" t="s">
        <v>86</v>
      </c>
      <c r="G102" s="13"/>
      <c r="H102" s="13"/>
      <c r="I102" s="13"/>
      <c r="J102" s="61"/>
      <c r="K102" s="12"/>
      <c r="L102" s="60"/>
      <c r="M102" s="60"/>
      <c r="N102" s="63">
        <v>10390</v>
      </c>
      <c r="O102" s="51">
        <v>3458</v>
      </c>
      <c r="P102" s="51">
        <v>3344</v>
      </c>
      <c r="Q102" s="51">
        <v>3588</v>
      </c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</row>
    <row r="103" spans="1:30" ht="66" customHeight="1" x14ac:dyDescent="0.25">
      <c r="A103" s="64">
        <v>64</v>
      </c>
      <c r="B103" s="15" t="s">
        <v>27</v>
      </c>
      <c r="C103" s="15" t="s">
        <v>146</v>
      </c>
      <c r="D103" s="12" t="s">
        <v>88</v>
      </c>
      <c r="E103" s="19" t="s">
        <v>85</v>
      </c>
      <c r="F103" s="65" t="s">
        <v>86</v>
      </c>
      <c r="G103" s="13"/>
      <c r="H103" s="13"/>
      <c r="I103" s="13"/>
      <c r="J103" s="61"/>
      <c r="K103" s="12"/>
      <c r="L103" s="60"/>
      <c r="M103" s="60"/>
      <c r="N103" s="63">
        <v>3762</v>
      </c>
      <c r="O103" s="51">
        <v>1198</v>
      </c>
      <c r="P103" s="51">
        <v>1262</v>
      </c>
      <c r="Q103" s="51">
        <v>1302</v>
      </c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</row>
    <row r="104" spans="1:30" ht="66" customHeight="1" x14ac:dyDescent="0.25">
      <c r="A104" s="64">
        <v>65</v>
      </c>
      <c r="B104" s="15" t="s">
        <v>27</v>
      </c>
      <c r="C104" s="15" t="s">
        <v>147</v>
      </c>
      <c r="D104" s="12" t="s">
        <v>88</v>
      </c>
      <c r="E104" s="19" t="s">
        <v>85</v>
      </c>
      <c r="F104" s="65" t="s">
        <v>86</v>
      </c>
      <c r="G104" s="13"/>
      <c r="H104" s="13"/>
      <c r="I104" s="13"/>
      <c r="J104" s="61"/>
      <c r="K104" s="12"/>
      <c r="L104" s="60"/>
      <c r="M104" s="60"/>
      <c r="N104" s="63">
        <v>4912</v>
      </c>
      <c r="O104" s="51">
        <v>1605</v>
      </c>
      <c r="P104" s="51">
        <v>1675</v>
      </c>
      <c r="Q104" s="51">
        <v>1632</v>
      </c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 spans="1:30" ht="66" customHeight="1" x14ac:dyDescent="0.25">
      <c r="A105" s="64">
        <v>66</v>
      </c>
      <c r="B105" s="15" t="s">
        <v>28</v>
      </c>
      <c r="C105" s="15" t="s">
        <v>60</v>
      </c>
      <c r="D105" s="12" t="s">
        <v>88</v>
      </c>
      <c r="E105" s="19" t="s">
        <v>85</v>
      </c>
      <c r="F105" s="65" t="s">
        <v>89</v>
      </c>
      <c r="G105" s="13"/>
      <c r="H105" s="13"/>
      <c r="I105" s="13"/>
      <c r="J105" s="61"/>
      <c r="K105" s="12"/>
      <c r="L105" s="60"/>
      <c r="M105" s="60"/>
      <c r="N105" s="63">
        <v>99269</v>
      </c>
      <c r="O105" s="51">
        <v>31762</v>
      </c>
      <c r="P105" s="51">
        <v>33767</v>
      </c>
      <c r="Q105" s="51">
        <v>33740</v>
      </c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 spans="1:30" ht="66" customHeight="1" x14ac:dyDescent="0.25">
      <c r="A106" s="64">
        <v>67</v>
      </c>
      <c r="B106" s="15" t="s">
        <v>29</v>
      </c>
      <c r="C106" s="15" t="s">
        <v>66</v>
      </c>
      <c r="D106" s="12" t="s">
        <v>88</v>
      </c>
      <c r="E106" s="19" t="s">
        <v>85</v>
      </c>
      <c r="F106" s="65" t="s">
        <v>89</v>
      </c>
      <c r="G106" s="13"/>
      <c r="H106" s="13"/>
      <c r="I106" s="13"/>
      <c r="J106" s="61"/>
      <c r="K106" s="12"/>
      <c r="L106" s="60"/>
      <c r="M106" s="60"/>
      <c r="N106" s="63">
        <v>32337</v>
      </c>
      <c r="O106" s="51">
        <v>10718</v>
      </c>
      <c r="P106" s="51">
        <v>10715</v>
      </c>
      <c r="Q106" s="51">
        <v>10904</v>
      </c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 spans="1:30" ht="66" customHeight="1" x14ac:dyDescent="0.25">
      <c r="A107" s="64">
        <v>68</v>
      </c>
      <c r="B107" s="15" t="s">
        <v>29</v>
      </c>
      <c r="C107" s="15" t="s">
        <v>67</v>
      </c>
      <c r="D107" s="12" t="s">
        <v>88</v>
      </c>
      <c r="E107" s="19" t="s">
        <v>85</v>
      </c>
      <c r="F107" s="65" t="s">
        <v>89</v>
      </c>
      <c r="G107" s="13"/>
      <c r="H107" s="13"/>
      <c r="I107" s="13"/>
      <c r="J107" s="61"/>
      <c r="K107" s="12"/>
      <c r="L107" s="60"/>
      <c r="M107" s="60"/>
      <c r="N107" s="63">
        <v>52186</v>
      </c>
      <c r="O107" s="51">
        <v>17073</v>
      </c>
      <c r="P107" s="51">
        <v>17433</v>
      </c>
      <c r="Q107" s="51">
        <v>17680</v>
      </c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 spans="1:30" ht="66" customHeight="1" x14ac:dyDescent="0.25">
      <c r="A108" s="64">
        <v>69</v>
      </c>
      <c r="B108" s="70" t="s">
        <v>28</v>
      </c>
      <c r="C108" s="15" t="s">
        <v>142</v>
      </c>
      <c r="D108" s="64" t="s">
        <v>88</v>
      </c>
      <c r="E108" s="19" t="s">
        <v>85</v>
      </c>
      <c r="F108" s="65" t="s">
        <v>89</v>
      </c>
      <c r="G108" s="71"/>
      <c r="H108" s="71"/>
      <c r="I108" s="71"/>
      <c r="J108" s="64"/>
      <c r="K108" s="64"/>
      <c r="L108" s="64"/>
      <c r="M108" s="64"/>
      <c r="N108" s="64">
        <v>0</v>
      </c>
      <c r="O108" s="74">
        <v>0</v>
      </c>
      <c r="P108" s="74">
        <v>0</v>
      </c>
      <c r="Q108" s="74">
        <v>0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 spans="1:30" ht="66" customHeight="1" x14ac:dyDescent="0.25">
      <c r="A109" s="64">
        <v>70</v>
      </c>
      <c r="B109" s="70" t="s">
        <v>29</v>
      </c>
      <c r="C109" s="15" t="s">
        <v>143</v>
      </c>
      <c r="D109" s="64" t="s">
        <v>88</v>
      </c>
      <c r="E109" s="19" t="s">
        <v>85</v>
      </c>
      <c r="F109" s="65" t="s">
        <v>89</v>
      </c>
      <c r="G109" s="71"/>
      <c r="H109" s="71"/>
      <c r="I109" s="71"/>
      <c r="J109" s="64"/>
      <c r="K109" s="64"/>
      <c r="L109" s="64"/>
      <c r="M109" s="64"/>
      <c r="N109" s="74">
        <v>0</v>
      </c>
      <c r="O109" s="74">
        <v>0</v>
      </c>
      <c r="P109" s="74">
        <v>0</v>
      </c>
      <c r="Q109" s="74">
        <v>0</v>
      </c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 spans="1:30" ht="66" customHeight="1" x14ac:dyDescent="0.25">
      <c r="A110" s="64">
        <v>71</v>
      </c>
      <c r="B110" s="15" t="s">
        <v>30</v>
      </c>
      <c r="C110" s="15" t="s">
        <v>68</v>
      </c>
      <c r="D110" s="12" t="s">
        <v>88</v>
      </c>
      <c r="E110" s="19" t="s">
        <v>85</v>
      </c>
      <c r="F110" s="65" t="s">
        <v>86</v>
      </c>
      <c r="G110" s="13"/>
      <c r="H110" s="13"/>
      <c r="I110" s="13"/>
      <c r="J110" s="61"/>
      <c r="K110" s="12"/>
      <c r="L110" s="60"/>
      <c r="M110" s="60"/>
      <c r="N110" s="63">
        <v>7852</v>
      </c>
      <c r="O110" s="51">
        <v>2585</v>
      </c>
      <c r="P110" s="51">
        <v>2536</v>
      </c>
      <c r="Q110" s="51">
        <v>2731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</row>
    <row r="111" spans="1:30" ht="35.25" customHeight="1" x14ac:dyDescent="0.25">
      <c r="A111" s="79">
        <v>72</v>
      </c>
      <c r="B111" s="80" t="s">
        <v>31</v>
      </c>
      <c r="C111" s="80" t="s">
        <v>148</v>
      </c>
      <c r="D111" s="23" t="s">
        <v>91</v>
      </c>
      <c r="E111" s="19" t="s">
        <v>85</v>
      </c>
      <c r="F111" s="65" t="s">
        <v>86</v>
      </c>
      <c r="G111" s="13"/>
      <c r="H111" s="13"/>
      <c r="I111" s="13"/>
      <c r="J111" s="61"/>
      <c r="K111" s="12"/>
      <c r="L111" s="60"/>
      <c r="M111" s="60"/>
      <c r="N111" s="63">
        <v>10655</v>
      </c>
      <c r="O111" s="51">
        <v>3463</v>
      </c>
      <c r="P111" s="51">
        <v>3554</v>
      </c>
      <c r="Q111" s="51">
        <v>3638</v>
      </c>
      <c r="R111" s="14"/>
      <c r="S111" s="14"/>
      <c r="T111" s="14"/>
      <c r="U111" s="14"/>
      <c r="V111" s="21"/>
      <c r="W111" s="14"/>
      <c r="X111" s="14"/>
      <c r="Y111" s="14"/>
      <c r="Z111" s="14"/>
      <c r="AA111" s="14"/>
      <c r="AB111" s="14"/>
      <c r="AC111" s="14"/>
      <c r="AD111" s="14"/>
    </row>
    <row r="112" spans="1:30" ht="30" customHeight="1" x14ac:dyDescent="0.25">
      <c r="A112" s="79"/>
      <c r="B112" s="81"/>
      <c r="C112" s="82"/>
      <c r="D112" s="23" t="s">
        <v>92</v>
      </c>
      <c r="E112" s="19" t="s">
        <v>85</v>
      </c>
      <c r="F112" s="65" t="s">
        <v>86</v>
      </c>
      <c r="G112" s="13"/>
      <c r="H112" s="13"/>
      <c r="I112" s="13"/>
      <c r="J112" s="61"/>
      <c r="K112" s="12"/>
      <c r="L112" s="60"/>
      <c r="M112" s="60"/>
      <c r="N112" s="63">
        <v>154</v>
      </c>
      <c r="O112" s="51">
        <v>52</v>
      </c>
      <c r="P112" s="51">
        <v>50</v>
      </c>
      <c r="Q112" s="51">
        <v>52</v>
      </c>
      <c r="R112" s="14"/>
      <c r="S112" s="14"/>
      <c r="T112" s="14"/>
      <c r="U112" s="14"/>
      <c r="V112" s="21"/>
      <c r="W112" s="14"/>
      <c r="X112" s="14"/>
      <c r="Y112" s="14"/>
      <c r="Z112" s="14"/>
      <c r="AA112" s="14"/>
      <c r="AB112" s="14"/>
      <c r="AC112" s="14"/>
      <c r="AD112" s="14"/>
    </row>
    <row r="113" spans="1:30" ht="30" customHeight="1" x14ac:dyDescent="0.25">
      <c r="A113" s="79">
        <v>73</v>
      </c>
      <c r="B113" s="80" t="s">
        <v>31</v>
      </c>
      <c r="C113" s="80" t="s">
        <v>94</v>
      </c>
      <c r="D113" s="23" t="s">
        <v>91</v>
      </c>
      <c r="E113" s="19" t="s">
        <v>85</v>
      </c>
      <c r="F113" s="65" t="s">
        <v>86</v>
      </c>
      <c r="G113" s="13"/>
      <c r="H113" s="13"/>
      <c r="I113" s="13"/>
      <c r="J113" s="61"/>
      <c r="K113" s="12"/>
      <c r="L113" s="60"/>
      <c r="M113" s="60"/>
      <c r="N113" s="63">
        <v>5689</v>
      </c>
      <c r="O113" s="51">
        <v>1862</v>
      </c>
      <c r="P113" s="51">
        <v>1911</v>
      </c>
      <c r="Q113" s="51">
        <v>1916</v>
      </c>
      <c r="R113" s="14"/>
      <c r="S113" s="14"/>
      <c r="T113" s="14"/>
      <c r="U113" s="14"/>
      <c r="V113" s="21"/>
      <c r="W113" s="14"/>
      <c r="X113" s="14"/>
      <c r="Y113" s="14"/>
      <c r="Z113" s="14"/>
      <c r="AA113" s="14"/>
      <c r="AB113" s="14"/>
      <c r="AC113" s="14"/>
      <c r="AD113" s="14"/>
    </row>
    <row r="114" spans="1:30" ht="54" customHeight="1" x14ac:dyDescent="0.25">
      <c r="A114" s="79"/>
      <c r="B114" s="81"/>
      <c r="C114" s="82"/>
      <c r="D114" s="23" t="s">
        <v>92</v>
      </c>
      <c r="E114" s="19" t="s">
        <v>85</v>
      </c>
      <c r="F114" s="65" t="s">
        <v>86</v>
      </c>
      <c r="G114" s="13"/>
      <c r="H114" s="13"/>
      <c r="I114" s="13"/>
      <c r="J114" s="61"/>
      <c r="K114" s="12"/>
      <c r="L114" s="60"/>
      <c r="M114" s="60"/>
      <c r="N114" s="63">
        <v>177</v>
      </c>
      <c r="O114" s="51">
        <v>49</v>
      </c>
      <c r="P114" s="51">
        <v>64</v>
      </c>
      <c r="Q114" s="51">
        <v>64</v>
      </c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 spans="1:30" ht="38.25" customHeight="1" x14ac:dyDescent="0.25">
      <c r="A115" s="79">
        <v>74</v>
      </c>
      <c r="B115" s="80" t="s">
        <v>32</v>
      </c>
      <c r="C115" s="80" t="s">
        <v>69</v>
      </c>
      <c r="D115" s="23" t="s">
        <v>91</v>
      </c>
      <c r="E115" s="19" t="s">
        <v>126</v>
      </c>
      <c r="F115" s="65" t="s">
        <v>86</v>
      </c>
      <c r="G115" s="13"/>
      <c r="H115" s="13"/>
      <c r="I115" s="13"/>
      <c r="J115" s="61"/>
      <c r="K115" s="12"/>
      <c r="L115" s="60"/>
      <c r="M115" s="60"/>
      <c r="N115" s="63">
        <v>70476</v>
      </c>
      <c r="O115" s="51">
        <v>23274</v>
      </c>
      <c r="P115" s="51">
        <v>23507</v>
      </c>
      <c r="Q115" s="51">
        <v>23695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 spans="1:30" ht="30" customHeight="1" x14ac:dyDescent="0.25">
      <c r="A116" s="79"/>
      <c r="B116" s="81"/>
      <c r="C116" s="82"/>
      <c r="D116" s="23" t="s">
        <v>92</v>
      </c>
      <c r="E116" s="19" t="s">
        <v>85</v>
      </c>
      <c r="F116" s="65" t="s">
        <v>86</v>
      </c>
      <c r="G116" s="13"/>
      <c r="H116" s="13"/>
      <c r="I116" s="13"/>
      <c r="J116" s="61"/>
      <c r="K116" s="12"/>
      <c r="L116" s="60"/>
      <c r="M116" s="60"/>
      <c r="N116" s="63">
        <v>278</v>
      </c>
      <c r="O116" s="51">
        <v>96</v>
      </c>
      <c r="P116" s="51">
        <v>89</v>
      </c>
      <c r="Q116" s="51">
        <v>93</v>
      </c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</row>
    <row r="117" spans="1:30" ht="30" customHeight="1" x14ac:dyDescent="0.25">
      <c r="A117" s="64">
        <v>75</v>
      </c>
      <c r="B117" s="15" t="s">
        <v>33</v>
      </c>
      <c r="C117" s="15" t="s">
        <v>34</v>
      </c>
      <c r="D117" s="12" t="s">
        <v>84</v>
      </c>
      <c r="E117" s="19" t="s">
        <v>85</v>
      </c>
      <c r="F117" s="65" t="s">
        <v>86</v>
      </c>
      <c r="G117" s="13"/>
      <c r="H117" s="13"/>
      <c r="I117" s="13"/>
      <c r="J117" s="61"/>
      <c r="K117" s="12"/>
      <c r="L117" s="60"/>
      <c r="M117" s="60"/>
      <c r="N117" s="63">
        <v>10</v>
      </c>
      <c r="O117" s="51">
        <v>4</v>
      </c>
      <c r="P117" s="51">
        <v>2</v>
      </c>
      <c r="Q117" s="51">
        <v>4</v>
      </c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 spans="1:30" ht="30" customHeight="1" x14ac:dyDescent="0.25">
      <c r="A118" s="64">
        <v>76</v>
      </c>
      <c r="B118" s="15" t="s">
        <v>35</v>
      </c>
      <c r="C118" s="15" t="s">
        <v>36</v>
      </c>
      <c r="D118" s="12" t="s">
        <v>88</v>
      </c>
      <c r="E118" s="19" t="s">
        <v>85</v>
      </c>
      <c r="F118" s="65" t="s">
        <v>89</v>
      </c>
      <c r="G118" s="13"/>
      <c r="H118" s="13"/>
      <c r="I118" s="13"/>
      <c r="J118" s="61"/>
      <c r="K118" s="12"/>
      <c r="L118" s="60"/>
      <c r="M118" s="60"/>
      <c r="N118" s="63">
        <v>28</v>
      </c>
      <c r="O118" s="51">
        <v>12</v>
      </c>
      <c r="P118" s="51">
        <v>4</v>
      </c>
      <c r="Q118" s="51">
        <v>12</v>
      </c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 spans="1:30" ht="30" customHeight="1" x14ac:dyDescent="0.25">
      <c r="A119" s="64">
        <v>77</v>
      </c>
      <c r="B119" s="15" t="s">
        <v>37</v>
      </c>
      <c r="C119" s="15" t="s">
        <v>36</v>
      </c>
      <c r="D119" s="12" t="s">
        <v>88</v>
      </c>
      <c r="E119" s="19" t="s">
        <v>85</v>
      </c>
      <c r="F119" s="65" t="s">
        <v>89</v>
      </c>
      <c r="G119" s="13"/>
      <c r="H119" s="13"/>
      <c r="I119" s="13"/>
      <c r="J119" s="61"/>
      <c r="K119" s="12"/>
      <c r="L119" s="60"/>
      <c r="M119" s="60"/>
      <c r="N119" s="63">
        <v>10</v>
      </c>
      <c r="O119" s="51">
        <v>4</v>
      </c>
      <c r="P119" s="51">
        <v>2</v>
      </c>
      <c r="Q119" s="51">
        <v>4</v>
      </c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 spans="1:30" ht="44.25" customHeight="1" x14ac:dyDescent="0.25">
      <c r="A120" s="64">
        <v>78</v>
      </c>
      <c r="B120" s="15" t="s">
        <v>38</v>
      </c>
      <c r="C120" s="15" t="s">
        <v>39</v>
      </c>
      <c r="D120" s="12" t="s">
        <v>84</v>
      </c>
      <c r="E120" s="19" t="s">
        <v>85</v>
      </c>
      <c r="F120" s="65" t="s">
        <v>86</v>
      </c>
      <c r="G120" s="13"/>
      <c r="H120" s="13"/>
      <c r="I120" s="13"/>
      <c r="J120" s="61"/>
      <c r="K120" s="12"/>
      <c r="L120" s="60"/>
      <c r="M120" s="60"/>
      <c r="N120" s="63">
        <v>10</v>
      </c>
      <c r="O120" s="51">
        <v>4</v>
      </c>
      <c r="P120" s="51">
        <v>2</v>
      </c>
      <c r="Q120" s="51">
        <v>4</v>
      </c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 spans="1:30" ht="30" customHeight="1" x14ac:dyDescent="0.25">
      <c r="A121" s="64">
        <v>79</v>
      </c>
      <c r="B121" s="15" t="s">
        <v>40</v>
      </c>
      <c r="C121" s="15" t="s">
        <v>41</v>
      </c>
      <c r="D121" s="12" t="s">
        <v>88</v>
      </c>
      <c r="E121" s="19" t="s">
        <v>85</v>
      </c>
      <c r="F121" s="65" t="s">
        <v>89</v>
      </c>
      <c r="G121" s="13"/>
      <c r="H121" s="13"/>
      <c r="I121" s="13"/>
      <c r="J121" s="61"/>
      <c r="K121" s="12"/>
      <c r="L121" s="60"/>
      <c r="M121" s="60"/>
      <c r="N121" s="63">
        <v>34</v>
      </c>
      <c r="O121" s="51">
        <v>14</v>
      </c>
      <c r="P121" s="51">
        <v>6</v>
      </c>
      <c r="Q121" s="51">
        <v>14</v>
      </c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 spans="1:30" ht="42" customHeight="1" x14ac:dyDescent="0.25">
      <c r="A122" s="64">
        <v>80</v>
      </c>
      <c r="B122" s="15" t="s">
        <v>42</v>
      </c>
      <c r="C122" s="15" t="s">
        <v>41</v>
      </c>
      <c r="D122" s="12" t="s">
        <v>88</v>
      </c>
      <c r="E122" s="19" t="s">
        <v>85</v>
      </c>
      <c r="F122" s="65" t="s">
        <v>89</v>
      </c>
      <c r="G122" s="13"/>
      <c r="H122" s="13"/>
      <c r="I122" s="13"/>
      <c r="J122" s="61"/>
      <c r="K122" s="12"/>
      <c r="L122" s="60"/>
      <c r="M122" s="60"/>
      <c r="N122" s="63">
        <v>73</v>
      </c>
      <c r="O122" s="51">
        <v>25</v>
      </c>
      <c r="P122" s="51">
        <v>23</v>
      </c>
      <c r="Q122" s="51">
        <v>25</v>
      </c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</row>
    <row r="123" spans="1:30" ht="50.25" customHeight="1" x14ac:dyDescent="0.25">
      <c r="A123" s="64">
        <v>81</v>
      </c>
      <c r="B123" s="15" t="s">
        <v>43</v>
      </c>
      <c r="C123" s="15" t="s">
        <v>44</v>
      </c>
      <c r="D123" s="24" t="s">
        <v>84</v>
      </c>
      <c r="E123" s="19" t="s">
        <v>85</v>
      </c>
      <c r="F123" s="65" t="s">
        <v>86</v>
      </c>
      <c r="G123" s="13"/>
      <c r="H123" s="13"/>
      <c r="I123" s="13"/>
      <c r="J123" s="61"/>
      <c r="K123" s="12"/>
      <c r="L123" s="60"/>
      <c r="M123" s="60"/>
      <c r="N123" s="63">
        <v>42</v>
      </c>
      <c r="O123" s="51">
        <v>17</v>
      </c>
      <c r="P123" s="51">
        <v>8</v>
      </c>
      <c r="Q123" s="51">
        <v>17</v>
      </c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</row>
    <row r="124" spans="1:30" ht="30" customHeight="1" x14ac:dyDescent="0.25">
      <c r="A124" s="64">
        <v>82</v>
      </c>
      <c r="B124" s="15" t="s">
        <v>45</v>
      </c>
      <c r="C124" s="15" t="s">
        <v>46</v>
      </c>
      <c r="D124" s="24" t="s">
        <v>88</v>
      </c>
      <c r="E124" s="19" t="s">
        <v>85</v>
      </c>
      <c r="F124" s="65" t="s">
        <v>89</v>
      </c>
      <c r="G124" s="13"/>
      <c r="H124" s="13"/>
      <c r="I124" s="13"/>
      <c r="J124" s="61"/>
      <c r="K124" s="12"/>
      <c r="L124" s="60"/>
      <c r="M124" s="60"/>
      <c r="N124" s="63">
        <v>61</v>
      </c>
      <c r="O124" s="51">
        <v>23</v>
      </c>
      <c r="P124" s="51">
        <v>15</v>
      </c>
      <c r="Q124" s="51">
        <v>23</v>
      </c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</row>
    <row r="125" spans="1:30" ht="30" customHeight="1" x14ac:dyDescent="0.25">
      <c r="A125" s="64">
        <v>83</v>
      </c>
      <c r="B125" s="15" t="s">
        <v>47</v>
      </c>
      <c r="C125" s="15" t="s">
        <v>46</v>
      </c>
      <c r="D125" s="12" t="s">
        <v>88</v>
      </c>
      <c r="E125" s="19" t="s">
        <v>85</v>
      </c>
      <c r="F125" s="65" t="s">
        <v>89</v>
      </c>
      <c r="G125" s="13"/>
      <c r="H125" s="13"/>
      <c r="I125" s="13"/>
      <c r="J125" s="61"/>
      <c r="K125" s="12"/>
      <c r="L125" s="60"/>
      <c r="M125" s="60"/>
      <c r="N125" s="63">
        <v>111</v>
      </c>
      <c r="O125" s="51">
        <v>40</v>
      </c>
      <c r="P125" s="51">
        <v>31</v>
      </c>
      <c r="Q125" s="51">
        <v>40</v>
      </c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</row>
    <row r="126" spans="1:30" ht="45" customHeight="1" x14ac:dyDescent="0.25">
      <c r="A126" s="64">
        <v>84</v>
      </c>
      <c r="B126" s="15" t="s">
        <v>48</v>
      </c>
      <c r="C126" s="15" t="s">
        <v>49</v>
      </c>
      <c r="D126" s="24" t="s">
        <v>84</v>
      </c>
      <c r="E126" s="19" t="s">
        <v>126</v>
      </c>
      <c r="F126" s="65" t="s">
        <v>86</v>
      </c>
      <c r="G126" s="13"/>
      <c r="H126" s="13"/>
      <c r="I126" s="13"/>
      <c r="J126" s="61"/>
      <c r="K126" s="12"/>
      <c r="L126" s="60"/>
      <c r="M126" s="60"/>
      <c r="N126" s="63">
        <v>43</v>
      </c>
      <c r="O126" s="51">
        <v>17</v>
      </c>
      <c r="P126" s="51">
        <v>9</v>
      </c>
      <c r="Q126" s="51">
        <v>17</v>
      </c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</row>
    <row r="127" spans="1:30" ht="40.5" customHeight="1" x14ac:dyDescent="0.25">
      <c r="A127" s="64">
        <v>85</v>
      </c>
      <c r="B127" s="15" t="s">
        <v>50</v>
      </c>
      <c r="C127" s="15" t="s">
        <v>51</v>
      </c>
      <c r="D127" s="12" t="s">
        <v>88</v>
      </c>
      <c r="E127" s="19" t="s">
        <v>126</v>
      </c>
      <c r="F127" s="65" t="s">
        <v>89</v>
      </c>
      <c r="G127" s="13"/>
      <c r="H127" s="13"/>
      <c r="I127" s="13"/>
      <c r="J127" s="61"/>
      <c r="K127" s="12"/>
      <c r="L127" s="60"/>
      <c r="M127" s="60"/>
      <c r="N127" s="63">
        <v>42</v>
      </c>
      <c r="O127" s="51">
        <v>14</v>
      </c>
      <c r="P127" s="51">
        <v>14</v>
      </c>
      <c r="Q127" s="51">
        <v>14</v>
      </c>
      <c r="R127" s="14"/>
      <c r="S127" s="14"/>
      <c r="T127" s="14"/>
      <c r="U127" s="14"/>
      <c r="V127" s="25"/>
      <c r="W127" s="14"/>
      <c r="X127" s="14"/>
      <c r="Y127" s="14"/>
      <c r="Z127" s="14"/>
      <c r="AA127" s="14"/>
      <c r="AB127" s="14"/>
      <c r="AC127" s="14"/>
      <c r="AD127" s="14"/>
    </row>
    <row r="128" spans="1:30" ht="48" customHeight="1" x14ac:dyDescent="0.25">
      <c r="A128" s="64">
        <v>86</v>
      </c>
      <c r="B128" s="15" t="s">
        <v>52</v>
      </c>
      <c r="C128" s="15" t="s">
        <v>51</v>
      </c>
      <c r="D128" s="12" t="s">
        <v>88</v>
      </c>
      <c r="E128" s="19" t="s">
        <v>126</v>
      </c>
      <c r="F128" s="65" t="s">
        <v>89</v>
      </c>
      <c r="G128" s="13"/>
      <c r="H128" s="13"/>
      <c r="I128" s="13"/>
      <c r="J128" s="61"/>
      <c r="K128" s="12"/>
      <c r="L128" s="60"/>
      <c r="M128" s="60"/>
      <c r="N128" s="63">
        <v>37</v>
      </c>
      <c r="O128" s="51">
        <v>14</v>
      </c>
      <c r="P128" s="51">
        <v>9</v>
      </c>
      <c r="Q128" s="51">
        <v>14</v>
      </c>
      <c r="R128" s="14"/>
      <c r="S128" s="14"/>
      <c r="T128" s="14"/>
      <c r="U128" s="14"/>
      <c r="V128" s="25"/>
      <c r="W128" s="14"/>
      <c r="X128" s="14"/>
      <c r="Y128" s="14"/>
      <c r="Z128" s="14"/>
      <c r="AA128" s="14"/>
      <c r="AB128" s="14"/>
      <c r="AC128" s="14"/>
      <c r="AD128" s="14"/>
    </row>
    <row r="129" spans="1:30" ht="22.5" customHeight="1" x14ac:dyDescent="0.25">
      <c r="A129" s="64">
        <v>87</v>
      </c>
      <c r="B129" s="15" t="s">
        <v>53</v>
      </c>
      <c r="C129" s="26" t="s">
        <v>70</v>
      </c>
      <c r="D129" s="12" t="s">
        <v>93</v>
      </c>
      <c r="E129" s="19" t="s">
        <v>125</v>
      </c>
      <c r="F129" s="65" t="s">
        <v>86</v>
      </c>
      <c r="G129" s="13"/>
      <c r="H129" s="13"/>
      <c r="I129" s="13"/>
      <c r="J129" s="61"/>
      <c r="K129" s="12"/>
      <c r="L129" s="60"/>
      <c r="M129" s="60"/>
      <c r="N129" s="63">
        <v>2922</v>
      </c>
      <c r="O129" s="51">
        <v>975</v>
      </c>
      <c r="P129" s="51">
        <v>963</v>
      </c>
      <c r="Q129" s="51">
        <v>984</v>
      </c>
      <c r="R129" s="14"/>
      <c r="S129" s="14"/>
      <c r="T129" s="14"/>
      <c r="U129" s="14"/>
      <c r="V129" s="25"/>
      <c r="W129" s="14"/>
      <c r="X129" s="14"/>
      <c r="Y129" s="14"/>
      <c r="Z129" s="14"/>
      <c r="AA129" s="14"/>
      <c r="AB129" s="14"/>
      <c r="AC129" s="14"/>
      <c r="AD129" s="14"/>
    </row>
    <row r="130" spans="1:30" ht="21.75" customHeight="1" x14ac:dyDescent="0.25">
      <c r="A130" s="64">
        <v>88</v>
      </c>
      <c r="B130" s="15" t="s">
        <v>53</v>
      </c>
      <c r="C130" s="26" t="s">
        <v>54</v>
      </c>
      <c r="D130" s="12" t="s">
        <v>93</v>
      </c>
      <c r="E130" s="19" t="s">
        <v>85</v>
      </c>
      <c r="F130" s="65" t="s">
        <v>86</v>
      </c>
      <c r="G130" s="13"/>
      <c r="H130" s="13"/>
      <c r="I130" s="13"/>
      <c r="J130" s="61"/>
      <c r="K130" s="12"/>
      <c r="L130" s="60"/>
      <c r="M130" s="60"/>
      <c r="N130" s="63">
        <v>667</v>
      </c>
      <c r="O130" s="51">
        <v>220</v>
      </c>
      <c r="P130" s="51">
        <v>217</v>
      </c>
      <c r="Q130" s="51">
        <v>230</v>
      </c>
      <c r="R130" s="14"/>
      <c r="S130" s="2"/>
      <c r="T130" s="14"/>
      <c r="U130" s="14"/>
      <c r="V130" s="25"/>
      <c r="W130" s="14"/>
      <c r="X130" s="14"/>
      <c r="Y130" s="14"/>
      <c r="Z130" s="14"/>
      <c r="AA130" s="14"/>
      <c r="AB130" s="14"/>
      <c r="AC130" s="14"/>
      <c r="AD130" s="14"/>
    </row>
    <row r="131" spans="1:30" ht="85.5" customHeight="1" x14ac:dyDescent="0.25">
      <c r="A131" s="64">
        <v>89</v>
      </c>
      <c r="B131" s="16" t="s">
        <v>55</v>
      </c>
      <c r="C131" s="83" t="s">
        <v>100</v>
      </c>
      <c r="D131" s="12" t="s">
        <v>93</v>
      </c>
      <c r="E131" s="19" t="s">
        <v>85</v>
      </c>
      <c r="F131" s="65" t="s">
        <v>86</v>
      </c>
      <c r="G131" s="13"/>
      <c r="H131" s="13"/>
      <c r="I131" s="13"/>
      <c r="J131" s="61"/>
      <c r="K131" s="12"/>
      <c r="L131" s="60"/>
      <c r="M131" s="60"/>
      <c r="N131" s="63">
        <v>370</v>
      </c>
      <c r="O131" s="51">
        <v>119</v>
      </c>
      <c r="P131" s="51">
        <v>118</v>
      </c>
      <c r="Q131" s="51">
        <v>133</v>
      </c>
      <c r="R131" s="14"/>
      <c r="S131" s="14"/>
      <c r="T131" s="14"/>
      <c r="U131" s="14"/>
      <c r="V131" s="28"/>
      <c r="W131" s="14"/>
      <c r="X131" s="14"/>
      <c r="Y131" s="14"/>
      <c r="Z131" s="14"/>
      <c r="AA131" s="14"/>
      <c r="AB131" s="14"/>
      <c r="AC131" s="14"/>
      <c r="AD131" s="14"/>
    </row>
    <row r="132" spans="1:30" ht="87" customHeight="1" x14ac:dyDescent="0.25">
      <c r="A132" s="64">
        <v>90</v>
      </c>
      <c r="B132" s="15" t="s">
        <v>56</v>
      </c>
      <c r="C132" s="82"/>
      <c r="D132" s="12" t="s">
        <v>93</v>
      </c>
      <c r="E132" s="19" t="s">
        <v>85</v>
      </c>
      <c r="F132" s="65" t="s">
        <v>86</v>
      </c>
      <c r="G132" s="13"/>
      <c r="H132" s="13"/>
      <c r="I132" s="13"/>
      <c r="J132" s="61"/>
      <c r="K132" s="12"/>
      <c r="L132" s="60"/>
      <c r="M132" s="60"/>
      <c r="N132" s="63">
        <v>106</v>
      </c>
      <c r="O132" s="51">
        <v>33</v>
      </c>
      <c r="P132" s="51">
        <v>37</v>
      </c>
      <c r="Q132" s="51">
        <v>36</v>
      </c>
      <c r="R132" s="14"/>
      <c r="S132" s="14"/>
      <c r="T132" s="14"/>
      <c r="U132" s="14"/>
      <c r="V132" s="29"/>
      <c r="W132" s="14"/>
      <c r="X132" s="14"/>
      <c r="Y132" s="14"/>
      <c r="Z132" s="14"/>
      <c r="AA132" s="14"/>
      <c r="AB132" s="14"/>
      <c r="AC132" s="14"/>
      <c r="AD132" s="14"/>
    </row>
    <row r="133" spans="1:30" x14ac:dyDescent="0.25">
      <c r="A133" s="30"/>
      <c r="B133" s="31"/>
      <c r="C133" s="32"/>
      <c r="D133" s="33"/>
      <c r="E133" s="34"/>
      <c r="F133" s="35"/>
      <c r="G133" s="36"/>
      <c r="H133" s="36"/>
      <c r="I133" s="36"/>
      <c r="J133" s="37">
        <f>SUM(J12:J132)</f>
        <v>0</v>
      </c>
      <c r="K133" s="37">
        <f t="shared" ref="K133:Q133" si="1">SUM(K12:K132)</f>
        <v>0</v>
      </c>
      <c r="L133" s="37">
        <f t="shared" si="1"/>
        <v>0</v>
      </c>
      <c r="M133" s="37">
        <f t="shared" si="1"/>
        <v>0</v>
      </c>
      <c r="N133" s="38">
        <f t="shared" si="1"/>
        <v>445378</v>
      </c>
      <c r="O133" s="38">
        <f t="shared" si="1"/>
        <v>146248</v>
      </c>
      <c r="P133" s="38">
        <f t="shared" si="1"/>
        <v>147410</v>
      </c>
      <c r="Q133" s="38">
        <f t="shared" si="1"/>
        <v>151720</v>
      </c>
      <c r="R133" s="25"/>
      <c r="S133" s="25"/>
      <c r="T133" s="25"/>
      <c r="U133" s="25"/>
      <c r="V133" s="6"/>
      <c r="W133" s="39"/>
      <c r="X133" s="39"/>
      <c r="Y133" s="2"/>
      <c r="Z133" s="2"/>
      <c r="AA133" s="2"/>
      <c r="AB133" s="2"/>
      <c r="AC133" s="2"/>
      <c r="AD133" s="2"/>
    </row>
    <row r="134" spans="1:30" ht="17.25" customHeight="1" x14ac:dyDescent="0.25">
      <c r="A134" s="30"/>
      <c r="C134" s="7"/>
      <c r="E134" s="34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40"/>
      <c r="S134" s="25"/>
      <c r="T134" s="25"/>
      <c r="U134" s="25"/>
      <c r="V134" s="6"/>
      <c r="W134" s="39"/>
      <c r="X134" s="39"/>
    </row>
    <row r="135" spans="1:30" ht="26.25" customHeight="1" x14ac:dyDescent="0.25">
      <c r="A135" s="30"/>
      <c r="B135" s="84"/>
      <c r="C135" s="85"/>
      <c r="D135" s="86"/>
      <c r="E135" s="34"/>
      <c r="F135" s="35"/>
      <c r="G135" s="35"/>
      <c r="H135" s="35"/>
      <c r="I135" s="35"/>
      <c r="J135" s="62"/>
      <c r="K135" s="62"/>
      <c r="L135" s="35"/>
      <c r="M135" s="35"/>
      <c r="N135" s="35"/>
      <c r="O135" s="35"/>
      <c r="P135" s="35"/>
      <c r="Q135" s="35"/>
      <c r="R135" s="40"/>
      <c r="S135" s="25"/>
      <c r="T135" s="25"/>
      <c r="U135" s="25"/>
      <c r="V135" s="6"/>
      <c r="W135" s="39"/>
      <c r="X135" s="39"/>
    </row>
    <row r="136" spans="1:30" ht="15.75" x14ac:dyDescent="0.25">
      <c r="A136" s="30"/>
      <c r="B136" s="78" t="s">
        <v>145</v>
      </c>
      <c r="C136" s="32"/>
      <c r="D136" s="33"/>
      <c r="E136" s="34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40"/>
      <c r="S136" s="25"/>
      <c r="T136" s="25"/>
      <c r="U136" s="25"/>
      <c r="V136" s="6"/>
      <c r="W136" s="39"/>
      <c r="X136" s="39"/>
    </row>
    <row r="137" spans="1:30" ht="18.75" x14ac:dyDescent="0.3">
      <c r="A137" s="30"/>
      <c r="B137" s="88"/>
      <c r="C137" s="88"/>
      <c r="D137" s="87"/>
      <c r="E137" s="87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40"/>
      <c r="S137" s="25"/>
      <c r="T137" s="25"/>
      <c r="U137" s="25"/>
      <c r="V137" s="6"/>
      <c r="W137" s="39"/>
      <c r="X137" s="39"/>
    </row>
    <row r="138" spans="1:30" ht="18.75" x14ac:dyDescent="0.3">
      <c r="A138" s="42"/>
      <c r="B138" s="41"/>
      <c r="C138" s="32"/>
      <c r="D138" s="43"/>
      <c r="E138" s="44"/>
      <c r="F138" s="73"/>
      <c r="G138" s="42"/>
      <c r="H138" s="42"/>
      <c r="I138" s="42"/>
      <c r="J138" s="42"/>
      <c r="K138" s="42"/>
      <c r="L138" s="42"/>
      <c r="M138" s="42"/>
      <c r="N138" s="42"/>
      <c r="O138" s="52"/>
      <c r="P138" s="52"/>
      <c r="Q138" s="52"/>
      <c r="R138" s="39"/>
      <c r="S138" s="27"/>
      <c r="T138" s="27"/>
      <c r="U138" s="27"/>
      <c r="V138" s="6"/>
      <c r="W138" s="39"/>
      <c r="X138" s="39"/>
    </row>
    <row r="139" spans="1:30" ht="18.75" x14ac:dyDescent="0.3">
      <c r="A139" s="42"/>
      <c r="B139" s="41"/>
      <c r="C139" s="45"/>
      <c r="D139" s="43"/>
      <c r="E139" s="44"/>
      <c r="F139" s="73"/>
      <c r="G139" s="42"/>
      <c r="H139" s="42"/>
      <c r="I139" s="42"/>
      <c r="J139" s="42"/>
      <c r="K139" s="42"/>
      <c r="L139" s="42"/>
      <c r="M139" s="42"/>
      <c r="N139" s="42"/>
      <c r="O139" s="53"/>
      <c r="P139" s="53"/>
      <c r="Q139" s="53"/>
      <c r="R139" s="46"/>
      <c r="S139" s="46"/>
      <c r="T139" s="46"/>
      <c r="U139" s="46"/>
      <c r="V139" s="6"/>
      <c r="W139" s="39"/>
      <c r="X139" s="39"/>
    </row>
    <row r="140" spans="1:30" ht="18.75" x14ac:dyDescent="0.3">
      <c r="A140" s="42"/>
      <c r="B140" s="41"/>
      <c r="C140" s="45"/>
      <c r="D140" s="43"/>
      <c r="E140" s="44"/>
      <c r="F140" s="73"/>
      <c r="G140" s="42"/>
      <c r="H140" s="42"/>
      <c r="I140" s="42"/>
      <c r="J140" s="42"/>
      <c r="K140" s="42"/>
      <c r="L140" s="42"/>
      <c r="M140" s="42"/>
      <c r="N140" s="42"/>
      <c r="O140" s="54"/>
      <c r="P140" s="54"/>
      <c r="Q140" s="54"/>
      <c r="R140" s="28"/>
      <c r="S140" s="28"/>
      <c r="T140" s="28"/>
      <c r="U140" s="28"/>
      <c r="V140" s="6"/>
      <c r="W140" s="39"/>
      <c r="X140" s="39"/>
    </row>
    <row r="141" spans="1:30" ht="18.75" x14ac:dyDescent="0.3">
      <c r="A141" s="42"/>
      <c r="B141" s="41"/>
      <c r="C141" s="45"/>
      <c r="D141" s="43"/>
      <c r="E141" s="44"/>
      <c r="F141" s="73"/>
      <c r="G141" s="42"/>
      <c r="H141" s="42"/>
      <c r="I141" s="42"/>
      <c r="J141" s="42"/>
      <c r="K141" s="42"/>
      <c r="L141" s="42"/>
      <c r="M141" s="42"/>
      <c r="N141" s="42"/>
      <c r="O141" s="55"/>
      <c r="P141" s="55"/>
      <c r="Q141" s="55"/>
      <c r="R141" s="29"/>
      <c r="S141" s="29"/>
      <c r="T141" s="29"/>
      <c r="U141" s="29"/>
      <c r="V141" s="6"/>
      <c r="W141" s="2"/>
      <c r="X141" s="2"/>
    </row>
    <row r="142" spans="1:30" x14ac:dyDescent="0.25">
      <c r="A142" s="42"/>
      <c r="B142" s="47"/>
      <c r="C142" s="45"/>
      <c r="D142" s="48"/>
      <c r="E142" s="42"/>
      <c r="F142" s="73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2"/>
      <c r="S142" s="6"/>
      <c r="T142" s="6"/>
      <c r="U142" s="6"/>
      <c r="V142" s="6"/>
      <c r="W142" s="2"/>
      <c r="X142" s="2"/>
    </row>
    <row r="143" spans="1:30" x14ac:dyDescent="0.25">
      <c r="A143" s="42"/>
      <c r="B143" s="47"/>
      <c r="C143" s="45"/>
      <c r="D143" s="48"/>
      <c r="E143" s="42"/>
      <c r="F143" s="73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2"/>
      <c r="S143" s="6"/>
      <c r="T143" s="6"/>
      <c r="U143" s="6"/>
      <c r="V143" s="6"/>
      <c r="W143" s="2"/>
      <c r="X143" s="2"/>
    </row>
    <row r="144" spans="1:30" x14ac:dyDescent="0.25">
      <c r="A144" s="42"/>
      <c r="B144" s="47"/>
      <c r="C144" s="45"/>
      <c r="D144" s="48"/>
      <c r="E144" s="42"/>
      <c r="F144" s="73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2"/>
      <c r="S144" s="6"/>
      <c r="T144" s="6"/>
      <c r="U144" s="6"/>
      <c r="V144" s="6"/>
      <c r="W144" s="2"/>
      <c r="X144" s="2"/>
    </row>
    <row r="145" spans="1:24" x14ac:dyDescent="0.25">
      <c r="A145" s="42"/>
      <c r="B145" s="47"/>
      <c r="C145" s="45"/>
      <c r="D145" s="48"/>
      <c r="E145" s="42"/>
      <c r="F145" s="73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2"/>
      <c r="S145" s="6"/>
      <c r="T145" s="6"/>
      <c r="U145" s="6"/>
      <c r="V145" s="6"/>
      <c r="W145" s="2"/>
      <c r="X145" s="2"/>
    </row>
    <row r="146" spans="1:24" x14ac:dyDescent="0.25">
      <c r="A146" s="42"/>
      <c r="B146" s="47"/>
      <c r="C146" s="45"/>
      <c r="D146" s="48"/>
      <c r="E146" s="42"/>
      <c r="F146" s="73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2"/>
      <c r="S146" s="6"/>
      <c r="T146" s="6"/>
      <c r="U146" s="6"/>
      <c r="V146" s="6"/>
      <c r="W146" s="2"/>
      <c r="X146" s="2"/>
    </row>
    <row r="147" spans="1:24" x14ac:dyDescent="0.25">
      <c r="A147" s="42"/>
      <c r="B147" s="47"/>
      <c r="C147" s="45"/>
      <c r="D147" s="48"/>
      <c r="E147" s="42"/>
      <c r="F147" s="73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2"/>
      <c r="S147" s="6"/>
      <c r="T147" s="6"/>
      <c r="U147" s="6"/>
      <c r="V147" s="6"/>
      <c r="W147" s="2"/>
      <c r="X147" s="2"/>
    </row>
    <row r="148" spans="1:24" x14ac:dyDescent="0.25">
      <c r="A148" s="42"/>
      <c r="B148" s="47"/>
      <c r="C148" s="45"/>
      <c r="D148" s="48"/>
      <c r="E148" s="42"/>
      <c r="F148" s="73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2"/>
      <c r="S148" s="6"/>
      <c r="T148" s="6"/>
      <c r="U148" s="6"/>
      <c r="V148" s="6"/>
      <c r="W148" s="2"/>
      <c r="X148" s="2"/>
    </row>
    <row r="149" spans="1:24" x14ac:dyDescent="0.25">
      <c r="A149" s="42"/>
      <c r="B149" s="47"/>
      <c r="C149" s="45"/>
      <c r="D149" s="48"/>
      <c r="E149" s="42"/>
      <c r="F149" s="73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2"/>
      <c r="S149" s="6"/>
      <c r="T149" s="6"/>
      <c r="U149" s="6"/>
      <c r="V149" s="6"/>
      <c r="W149" s="2"/>
      <c r="X149" s="2"/>
    </row>
    <row r="150" spans="1:24" x14ac:dyDescent="0.25">
      <c r="A150" s="42"/>
      <c r="B150" s="47"/>
      <c r="C150" s="45"/>
      <c r="D150" s="48"/>
      <c r="E150" s="42"/>
      <c r="F150" s="73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2"/>
      <c r="S150" s="6"/>
      <c r="T150" s="6"/>
      <c r="U150" s="6"/>
      <c r="V150" s="6"/>
    </row>
    <row r="151" spans="1:24" x14ac:dyDescent="0.25">
      <c r="A151" s="42"/>
      <c r="B151" s="47"/>
      <c r="C151" s="45"/>
      <c r="D151" s="48"/>
      <c r="E151" s="42"/>
      <c r="F151" s="73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2"/>
      <c r="S151" s="6"/>
      <c r="T151" s="6"/>
      <c r="U151" s="6"/>
      <c r="V151" s="6"/>
    </row>
    <row r="152" spans="1:24" x14ac:dyDescent="0.25">
      <c r="A152" s="42"/>
      <c r="B152" s="47"/>
      <c r="C152" s="45"/>
      <c r="D152" s="48"/>
      <c r="E152" s="42"/>
      <c r="F152" s="73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2"/>
      <c r="S152" s="6"/>
      <c r="T152" s="6"/>
      <c r="U152" s="6"/>
      <c r="V152" s="6"/>
    </row>
    <row r="153" spans="1:24" x14ac:dyDescent="0.25">
      <c r="A153" s="42"/>
      <c r="B153" s="47"/>
      <c r="C153" s="45"/>
      <c r="D153" s="48"/>
      <c r="E153" s="42"/>
      <c r="F153" s="73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2"/>
      <c r="S153" s="6"/>
      <c r="T153" s="6"/>
      <c r="U153" s="6"/>
      <c r="V153" s="6"/>
    </row>
    <row r="154" spans="1:24" x14ac:dyDescent="0.25">
      <c r="A154" s="42"/>
      <c r="B154" s="47"/>
      <c r="C154" s="45"/>
      <c r="D154" s="48"/>
      <c r="E154" s="42"/>
      <c r="F154" s="73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2"/>
      <c r="S154" s="6"/>
      <c r="T154" s="6"/>
      <c r="U154" s="6"/>
      <c r="V154" s="6"/>
    </row>
    <row r="155" spans="1:24" x14ac:dyDescent="0.25">
      <c r="A155" s="42"/>
      <c r="B155" s="47"/>
      <c r="C155" s="45"/>
      <c r="D155" s="48"/>
      <c r="E155" s="42"/>
      <c r="F155" s="73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2"/>
      <c r="S155" s="6"/>
      <c r="T155" s="6"/>
      <c r="U155" s="6"/>
      <c r="V155" s="6"/>
    </row>
    <row r="156" spans="1:24" x14ac:dyDescent="0.25">
      <c r="A156" s="42"/>
      <c r="B156" s="47"/>
      <c r="C156" s="45"/>
      <c r="D156" s="48"/>
      <c r="E156" s="42"/>
      <c r="F156" s="73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2"/>
      <c r="S156" s="6"/>
      <c r="T156" s="6"/>
      <c r="U156" s="6"/>
      <c r="V156" s="6"/>
    </row>
    <row r="157" spans="1:24" x14ac:dyDescent="0.25">
      <c r="A157" s="42"/>
      <c r="B157" s="47"/>
      <c r="C157" s="45"/>
      <c r="D157" s="48"/>
      <c r="E157" s="42"/>
      <c r="F157" s="73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2"/>
      <c r="S157" s="6"/>
      <c r="T157" s="6"/>
      <c r="U157" s="6"/>
      <c r="V157" s="6"/>
    </row>
    <row r="158" spans="1:24" x14ac:dyDescent="0.25">
      <c r="A158" s="42"/>
      <c r="B158" s="47"/>
      <c r="C158" s="45"/>
      <c r="D158" s="48"/>
      <c r="E158" s="42"/>
      <c r="F158" s="73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2"/>
      <c r="S158" s="6"/>
      <c r="T158" s="6"/>
      <c r="U158" s="6"/>
      <c r="V158" s="6"/>
    </row>
    <row r="159" spans="1:24" x14ac:dyDescent="0.25">
      <c r="A159" s="42"/>
      <c r="B159" s="47"/>
      <c r="C159" s="45"/>
      <c r="D159" s="48"/>
      <c r="E159" s="42"/>
      <c r="F159" s="73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2"/>
      <c r="S159" s="6"/>
      <c r="T159" s="6"/>
      <c r="U159" s="6"/>
      <c r="V159" s="6"/>
    </row>
    <row r="160" spans="1:24" x14ac:dyDescent="0.25">
      <c r="A160" s="42"/>
      <c r="B160" s="47"/>
      <c r="C160" s="45"/>
      <c r="D160" s="48"/>
      <c r="E160" s="42"/>
      <c r="F160" s="73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2"/>
      <c r="S160" s="6"/>
      <c r="T160" s="6"/>
      <c r="U160" s="6"/>
      <c r="V160" s="6"/>
    </row>
    <row r="161" spans="1:22" x14ac:dyDescent="0.25">
      <c r="A161" s="42"/>
      <c r="B161" s="47"/>
      <c r="C161" s="45"/>
      <c r="D161" s="48"/>
      <c r="E161" s="42"/>
      <c r="F161" s="73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2"/>
      <c r="S161" s="6"/>
      <c r="T161" s="6"/>
      <c r="U161" s="6"/>
      <c r="V161" s="6"/>
    </row>
    <row r="162" spans="1:22" x14ac:dyDescent="0.25">
      <c r="A162" s="42"/>
      <c r="B162" s="47"/>
      <c r="C162" s="45"/>
      <c r="D162" s="48"/>
      <c r="E162" s="42"/>
      <c r="F162" s="73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2"/>
      <c r="S162" s="6"/>
      <c r="T162" s="6"/>
      <c r="U162" s="6"/>
      <c r="V162" s="6"/>
    </row>
    <row r="163" spans="1:22" x14ac:dyDescent="0.25">
      <c r="A163" s="42"/>
      <c r="B163" s="47"/>
      <c r="C163" s="45"/>
      <c r="D163" s="48"/>
      <c r="E163" s="42"/>
      <c r="F163" s="73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2"/>
      <c r="S163" s="6"/>
      <c r="T163" s="6"/>
      <c r="U163" s="6"/>
      <c r="V163" s="6"/>
    </row>
    <row r="164" spans="1:22" x14ac:dyDescent="0.25">
      <c r="A164" s="42"/>
      <c r="B164" s="47"/>
      <c r="C164" s="45"/>
      <c r="D164" s="48"/>
      <c r="E164" s="42"/>
      <c r="F164" s="73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2"/>
      <c r="S164" s="6"/>
      <c r="T164" s="6"/>
      <c r="U164" s="6"/>
      <c r="V164" s="6"/>
    </row>
    <row r="165" spans="1:22" x14ac:dyDescent="0.25">
      <c r="A165" s="42"/>
      <c r="B165" s="47"/>
      <c r="C165" s="45"/>
      <c r="D165" s="49"/>
      <c r="E165" s="42"/>
      <c r="F165" s="73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2"/>
      <c r="S165" s="6"/>
      <c r="T165" s="6"/>
      <c r="U165" s="6"/>
      <c r="V165" s="6"/>
    </row>
    <row r="166" spans="1:22" x14ac:dyDescent="0.25">
      <c r="A166" s="42"/>
      <c r="B166" s="47"/>
      <c r="C166" s="45"/>
      <c r="D166" s="48"/>
      <c r="E166" s="42"/>
      <c r="F166" s="73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2"/>
      <c r="S166" s="6"/>
      <c r="T166" s="6"/>
      <c r="U166" s="6"/>
      <c r="V166" s="6"/>
    </row>
    <row r="167" spans="1:22" x14ac:dyDescent="0.25">
      <c r="A167" s="42"/>
      <c r="B167" s="47"/>
      <c r="C167" s="45"/>
      <c r="D167" s="48"/>
      <c r="E167" s="42"/>
      <c r="F167" s="73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2"/>
      <c r="S167" s="6"/>
      <c r="T167" s="6"/>
      <c r="U167" s="6"/>
      <c r="V167" s="6"/>
    </row>
    <row r="168" spans="1:22" x14ac:dyDescent="0.25">
      <c r="A168" s="42"/>
      <c r="B168" s="47"/>
      <c r="C168" s="45"/>
      <c r="D168" s="48"/>
      <c r="E168" s="42"/>
      <c r="F168" s="73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2"/>
      <c r="S168" s="6"/>
      <c r="T168" s="6"/>
      <c r="U168" s="6"/>
      <c r="V168" s="6"/>
    </row>
    <row r="169" spans="1:22" x14ac:dyDescent="0.25">
      <c r="A169" s="42"/>
      <c r="B169" s="47"/>
      <c r="C169" s="45"/>
      <c r="D169" s="48"/>
      <c r="E169" s="42"/>
      <c r="F169" s="73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2"/>
      <c r="S169" s="6"/>
      <c r="T169" s="6"/>
      <c r="U169" s="6"/>
      <c r="V169" s="6"/>
    </row>
    <row r="170" spans="1:22" x14ac:dyDescent="0.25">
      <c r="A170" s="42"/>
      <c r="B170" s="47"/>
      <c r="C170" s="45"/>
      <c r="D170" s="48"/>
      <c r="E170" s="42"/>
      <c r="F170" s="73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2"/>
      <c r="S170" s="6"/>
      <c r="T170" s="6"/>
      <c r="U170" s="6"/>
      <c r="V170" s="6"/>
    </row>
    <row r="171" spans="1:22" x14ac:dyDescent="0.25">
      <c r="A171" s="42"/>
      <c r="B171" s="47"/>
      <c r="C171" s="45"/>
      <c r="D171" s="48"/>
      <c r="E171" s="42"/>
      <c r="F171" s="73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2"/>
      <c r="S171" s="6"/>
      <c r="T171" s="6"/>
      <c r="U171" s="6"/>
      <c r="V171" s="6"/>
    </row>
    <row r="172" spans="1:22" x14ac:dyDescent="0.25">
      <c r="A172" s="42"/>
      <c r="B172" s="47"/>
      <c r="C172" s="45"/>
      <c r="D172" s="48"/>
      <c r="E172" s="42"/>
      <c r="F172" s="73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2"/>
      <c r="S172" s="6"/>
      <c r="T172" s="6"/>
      <c r="U172" s="6"/>
      <c r="V172" s="6"/>
    </row>
    <row r="173" spans="1:22" x14ac:dyDescent="0.25">
      <c r="A173" s="42"/>
      <c r="B173" s="47"/>
      <c r="C173" s="45"/>
      <c r="D173" s="48"/>
      <c r="E173" s="42"/>
      <c r="F173" s="73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2"/>
      <c r="S173" s="6"/>
      <c r="T173" s="6"/>
      <c r="U173" s="6"/>
      <c r="V173" s="6"/>
    </row>
    <row r="174" spans="1:22" x14ac:dyDescent="0.25">
      <c r="A174" s="42"/>
      <c r="B174" s="47"/>
      <c r="C174" s="45"/>
      <c r="D174" s="48"/>
      <c r="E174" s="42"/>
      <c r="F174" s="73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2"/>
      <c r="S174" s="6"/>
      <c r="T174" s="6"/>
      <c r="U174" s="6"/>
      <c r="V174" s="6"/>
    </row>
    <row r="175" spans="1:22" x14ac:dyDescent="0.25">
      <c r="A175" s="42"/>
      <c r="B175" s="47"/>
      <c r="C175" s="45"/>
      <c r="D175" s="48"/>
      <c r="E175" s="42"/>
      <c r="F175" s="73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2"/>
      <c r="S175" s="6"/>
      <c r="T175" s="6"/>
      <c r="U175" s="6"/>
      <c r="V175" s="6"/>
    </row>
    <row r="176" spans="1:22" x14ac:dyDescent="0.25">
      <c r="A176" s="42"/>
      <c r="B176" s="47"/>
      <c r="C176" s="45"/>
      <c r="D176" s="48"/>
      <c r="E176" s="42"/>
      <c r="F176" s="73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2"/>
      <c r="S176" s="6"/>
      <c r="T176" s="6"/>
      <c r="U176" s="6"/>
      <c r="V176" s="6"/>
    </row>
    <row r="177" spans="1:22" x14ac:dyDescent="0.25">
      <c r="A177" s="42"/>
      <c r="B177" s="47"/>
      <c r="C177" s="45"/>
      <c r="D177" s="48"/>
      <c r="E177" s="42"/>
      <c r="F177" s="73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2"/>
      <c r="S177" s="6"/>
      <c r="T177" s="6"/>
      <c r="U177" s="6"/>
      <c r="V177" s="6"/>
    </row>
    <row r="178" spans="1:22" x14ac:dyDescent="0.25">
      <c r="A178" s="42"/>
      <c r="B178" s="47"/>
      <c r="C178" s="45"/>
      <c r="D178" s="48"/>
      <c r="E178" s="42"/>
      <c r="F178" s="73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2"/>
      <c r="S178" s="6"/>
      <c r="T178" s="6"/>
      <c r="U178" s="6"/>
      <c r="V178" s="6"/>
    </row>
    <row r="179" spans="1:22" x14ac:dyDescent="0.25">
      <c r="A179" s="42"/>
      <c r="B179" s="47"/>
      <c r="C179" s="45"/>
      <c r="D179" s="48"/>
      <c r="E179" s="42"/>
      <c r="F179" s="73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2"/>
      <c r="S179" s="6"/>
      <c r="T179" s="6"/>
      <c r="U179" s="6"/>
      <c r="V179" s="6"/>
    </row>
    <row r="180" spans="1:22" x14ac:dyDescent="0.25">
      <c r="A180" s="42"/>
      <c r="B180" s="47"/>
      <c r="C180" s="45"/>
      <c r="D180" s="48"/>
      <c r="E180" s="42"/>
      <c r="F180" s="73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2"/>
      <c r="S180" s="6"/>
      <c r="T180" s="6"/>
      <c r="U180" s="6"/>
      <c r="V180" s="6"/>
    </row>
    <row r="181" spans="1:22" x14ac:dyDescent="0.25">
      <c r="A181" s="42"/>
      <c r="B181" s="47"/>
      <c r="C181" s="45"/>
      <c r="D181" s="48"/>
      <c r="E181" s="42"/>
      <c r="F181" s="73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2"/>
      <c r="S181" s="6"/>
      <c r="T181" s="6"/>
      <c r="U181" s="6"/>
      <c r="V181" s="6"/>
    </row>
    <row r="182" spans="1:22" x14ac:dyDescent="0.25">
      <c r="A182" s="42"/>
      <c r="B182" s="47"/>
      <c r="C182" s="45"/>
      <c r="D182" s="48"/>
      <c r="E182" s="42"/>
      <c r="F182" s="73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2"/>
      <c r="S182" s="6"/>
      <c r="T182" s="6"/>
      <c r="U182" s="6"/>
      <c r="V182" s="6"/>
    </row>
    <row r="183" spans="1:22" x14ac:dyDescent="0.25">
      <c r="A183" s="42"/>
      <c r="B183" s="47"/>
      <c r="C183" s="45"/>
      <c r="D183" s="48"/>
      <c r="E183" s="42"/>
      <c r="F183" s="73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2"/>
      <c r="S183" s="6"/>
      <c r="T183" s="6"/>
      <c r="U183" s="6"/>
      <c r="V183" s="6"/>
    </row>
    <row r="184" spans="1:22" x14ac:dyDescent="0.25">
      <c r="A184" s="42"/>
      <c r="B184" s="47"/>
      <c r="C184" s="45"/>
      <c r="D184" s="48"/>
      <c r="E184" s="42"/>
      <c r="F184" s="73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2"/>
      <c r="S184" s="6"/>
      <c r="T184" s="6"/>
      <c r="U184" s="6"/>
      <c r="V184" s="6"/>
    </row>
    <row r="185" spans="1:22" x14ac:dyDescent="0.25">
      <c r="A185" s="42"/>
      <c r="B185" s="47"/>
      <c r="C185" s="45"/>
      <c r="D185" s="48"/>
      <c r="E185" s="42"/>
      <c r="F185" s="73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2"/>
      <c r="S185" s="6"/>
      <c r="T185" s="6"/>
      <c r="U185" s="6"/>
      <c r="V185" s="6"/>
    </row>
    <row r="186" spans="1:22" x14ac:dyDescent="0.25">
      <c r="A186" s="42"/>
      <c r="B186" s="47"/>
      <c r="C186" s="45"/>
      <c r="D186" s="48"/>
      <c r="E186" s="42"/>
      <c r="F186" s="73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2"/>
      <c r="S186" s="6"/>
      <c r="T186" s="6"/>
      <c r="U186" s="6"/>
      <c r="V186" s="6"/>
    </row>
    <row r="187" spans="1:22" x14ac:dyDescent="0.25">
      <c r="A187" s="42"/>
      <c r="B187" s="47"/>
      <c r="C187" s="45"/>
      <c r="D187" s="48"/>
      <c r="E187" s="42"/>
      <c r="F187" s="73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2"/>
      <c r="S187" s="6"/>
      <c r="T187" s="6"/>
      <c r="U187" s="6"/>
      <c r="V187" s="6"/>
    </row>
    <row r="188" spans="1:22" x14ac:dyDescent="0.25">
      <c r="A188" s="42"/>
      <c r="B188" s="47"/>
      <c r="C188" s="45"/>
      <c r="D188" s="48"/>
      <c r="E188" s="42"/>
      <c r="F188" s="73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2"/>
      <c r="S188" s="6"/>
      <c r="T188" s="6"/>
      <c r="U188" s="6"/>
      <c r="V188" s="6"/>
    </row>
    <row r="189" spans="1:22" x14ac:dyDescent="0.25">
      <c r="A189" s="42"/>
      <c r="B189" s="47"/>
      <c r="C189" s="45"/>
      <c r="D189" s="48"/>
      <c r="E189" s="42"/>
      <c r="F189" s="73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2"/>
      <c r="S189" s="6"/>
      <c r="T189" s="6"/>
      <c r="U189" s="6"/>
      <c r="V189" s="6"/>
    </row>
    <row r="190" spans="1:22" x14ac:dyDescent="0.25">
      <c r="A190" s="42"/>
      <c r="B190" s="47"/>
      <c r="C190" s="45"/>
      <c r="D190" s="48"/>
      <c r="E190" s="42"/>
      <c r="F190" s="73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2"/>
      <c r="S190" s="6"/>
      <c r="T190" s="6"/>
      <c r="U190" s="6"/>
      <c r="V190" s="6"/>
    </row>
    <row r="191" spans="1:22" x14ac:dyDescent="0.25">
      <c r="A191" s="42"/>
      <c r="B191" s="47"/>
      <c r="C191" s="45"/>
      <c r="D191" s="48"/>
      <c r="E191" s="42"/>
      <c r="F191" s="73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2"/>
      <c r="S191" s="6"/>
      <c r="T191" s="6"/>
      <c r="U191" s="6"/>
      <c r="V191" s="6"/>
    </row>
    <row r="192" spans="1:22" x14ac:dyDescent="0.25">
      <c r="A192" s="42"/>
      <c r="B192" s="47"/>
      <c r="C192" s="45"/>
      <c r="D192" s="48"/>
      <c r="E192" s="42"/>
      <c r="F192" s="73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2"/>
      <c r="S192" s="6"/>
      <c r="T192" s="6"/>
      <c r="U192" s="6"/>
      <c r="V192" s="6"/>
    </row>
    <row r="193" spans="1:22" x14ac:dyDescent="0.25">
      <c r="A193" s="42"/>
      <c r="B193" s="47"/>
      <c r="C193" s="45"/>
      <c r="D193" s="48"/>
      <c r="E193" s="42"/>
      <c r="F193" s="73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2"/>
      <c r="S193" s="6"/>
      <c r="T193" s="6"/>
      <c r="U193" s="6"/>
      <c r="V193" s="6"/>
    </row>
    <row r="194" spans="1:22" x14ac:dyDescent="0.25">
      <c r="A194" s="42"/>
      <c r="B194" s="47"/>
      <c r="C194" s="45"/>
      <c r="D194" s="48"/>
      <c r="E194" s="42"/>
      <c r="F194" s="73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2"/>
      <c r="S194" s="6"/>
      <c r="T194" s="6"/>
      <c r="U194" s="6"/>
      <c r="V194" s="6"/>
    </row>
    <row r="195" spans="1:22" x14ac:dyDescent="0.25">
      <c r="A195" s="42"/>
      <c r="B195" s="47"/>
      <c r="C195" s="45"/>
      <c r="D195" s="48"/>
      <c r="E195" s="42"/>
      <c r="F195" s="73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2"/>
      <c r="S195" s="6"/>
      <c r="T195" s="6"/>
      <c r="U195" s="6"/>
      <c r="V195" s="6"/>
    </row>
    <row r="196" spans="1:22" x14ac:dyDescent="0.25">
      <c r="A196" s="42"/>
      <c r="B196" s="47"/>
      <c r="C196" s="45"/>
      <c r="D196" s="48"/>
      <c r="E196" s="42"/>
      <c r="F196" s="73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2"/>
      <c r="S196" s="6"/>
      <c r="T196" s="6"/>
      <c r="U196" s="6"/>
      <c r="V196" s="6"/>
    </row>
    <row r="197" spans="1:22" x14ac:dyDescent="0.25">
      <c r="A197" s="42"/>
      <c r="B197" s="47"/>
      <c r="C197" s="45"/>
      <c r="D197" s="48"/>
      <c r="E197" s="42"/>
      <c r="F197" s="73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2"/>
      <c r="S197" s="6"/>
      <c r="T197" s="6"/>
      <c r="U197" s="6"/>
      <c r="V197" s="6"/>
    </row>
    <row r="198" spans="1:22" x14ac:dyDescent="0.25">
      <c r="A198" s="42"/>
      <c r="B198" s="47"/>
      <c r="C198" s="45"/>
      <c r="D198" s="48"/>
      <c r="E198" s="42"/>
      <c r="F198" s="73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2"/>
      <c r="S198" s="6"/>
      <c r="T198" s="6"/>
      <c r="U198" s="6"/>
      <c r="V198" s="6"/>
    </row>
    <row r="199" spans="1:22" x14ac:dyDescent="0.25">
      <c r="A199" s="42"/>
      <c r="B199" s="47"/>
      <c r="C199" s="45"/>
      <c r="D199" s="48"/>
      <c r="E199" s="42"/>
      <c r="F199" s="73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2"/>
      <c r="S199" s="6"/>
      <c r="T199" s="6"/>
      <c r="U199" s="6"/>
      <c r="V199" s="6"/>
    </row>
    <row r="200" spans="1:22" x14ac:dyDescent="0.25">
      <c r="A200" s="42"/>
      <c r="B200" s="47"/>
      <c r="C200" s="45"/>
      <c r="D200" s="48"/>
      <c r="E200" s="42"/>
      <c r="F200" s="73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2"/>
      <c r="S200" s="6"/>
      <c r="T200" s="6"/>
      <c r="U200" s="6"/>
      <c r="V200" s="6"/>
    </row>
    <row r="201" spans="1:22" x14ac:dyDescent="0.25">
      <c r="A201" s="42"/>
      <c r="B201" s="47"/>
      <c r="C201" s="45"/>
      <c r="D201" s="48"/>
      <c r="E201" s="42"/>
      <c r="F201" s="73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2"/>
      <c r="S201" s="6"/>
      <c r="T201" s="6"/>
      <c r="U201" s="6"/>
      <c r="V201" s="6"/>
    </row>
    <row r="202" spans="1:22" x14ac:dyDescent="0.25">
      <c r="A202" s="42"/>
      <c r="B202" s="47"/>
      <c r="C202" s="45"/>
      <c r="D202" s="48"/>
      <c r="E202" s="42"/>
      <c r="F202" s="73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2"/>
      <c r="S202" s="6"/>
      <c r="T202" s="6"/>
      <c r="U202" s="6"/>
      <c r="V202" s="6"/>
    </row>
    <row r="203" spans="1:22" x14ac:dyDescent="0.25">
      <c r="A203" s="42"/>
      <c r="B203" s="47"/>
      <c r="C203" s="45"/>
      <c r="D203" s="48"/>
      <c r="E203" s="42"/>
      <c r="F203" s="73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2"/>
      <c r="S203" s="6"/>
      <c r="T203" s="6"/>
      <c r="U203" s="6"/>
      <c r="V203" s="6"/>
    </row>
    <row r="204" spans="1:22" x14ac:dyDescent="0.25">
      <c r="A204" s="42"/>
      <c r="B204" s="47"/>
      <c r="C204" s="45"/>
      <c r="D204" s="48"/>
      <c r="E204" s="42"/>
      <c r="F204" s="73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2"/>
      <c r="S204" s="6"/>
      <c r="T204" s="6"/>
      <c r="U204" s="6"/>
      <c r="V204" s="6"/>
    </row>
    <row r="205" spans="1:22" x14ac:dyDescent="0.25">
      <c r="A205" s="42"/>
      <c r="B205" s="47"/>
      <c r="C205" s="45"/>
      <c r="D205" s="48"/>
      <c r="E205" s="42"/>
      <c r="F205" s="73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2"/>
      <c r="S205" s="6"/>
      <c r="T205" s="6"/>
      <c r="U205" s="6"/>
      <c r="V205" s="6"/>
    </row>
    <row r="206" spans="1:22" x14ac:dyDescent="0.25">
      <c r="A206" s="42"/>
      <c r="B206" s="47"/>
      <c r="C206" s="45"/>
      <c r="D206" s="48"/>
      <c r="E206" s="42"/>
      <c r="F206" s="73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2"/>
      <c r="S206" s="6"/>
      <c r="T206" s="6"/>
      <c r="U206" s="6"/>
      <c r="V206" s="6"/>
    </row>
    <row r="207" spans="1:22" x14ac:dyDescent="0.25">
      <c r="A207" s="42"/>
      <c r="B207" s="47"/>
      <c r="C207" s="45"/>
      <c r="D207" s="48"/>
      <c r="E207" s="42"/>
      <c r="F207" s="73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2"/>
      <c r="S207" s="6"/>
      <c r="T207" s="6"/>
      <c r="U207" s="6"/>
      <c r="V207" s="6"/>
    </row>
    <row r="208" spans="1:22" x14ac:dyDescent="0.25">
      <c r="A208" s="42"/>
      <c r="B208" s="47"/>
      <c r="C208" s="45"/>
      <c r="D208" s="48"/>
      <c r="E208" s="42"/>
      <c r="F208" s="73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2"/>
      <c r="S208" s="6"/>
      <c r="T208" s="6"/>
      <c r="U208" s="6"/>
      <c r="V208" s="6"/>
    </row>
    <row r="209" spans="1:22" x14ac:dyDescent="0.25">
      <c r="A209" s="42"/>
      <c r="B209" s="47"/>
      <c r="C209" s="45"/>
      <c r="D209" s="48"/>
      <c r="E209" s="42"/>
      <c r="F209" s="73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2"/>
      <c r="S209" s="6"/>
      <c r="T209" s="6"/>
      <c r="U209" s="6"/>
      <c r="V209" s="6"/>
    </row>
    <row r="210" spans="1:22" x14ac:dyDescent="0.25">
      <c r="A210" s="42"/>
      <c r="B210" s="47"/>
      <c r="C210" s="45"/>
      <c r="D210" s="48"/>
      <c r="E210" s="42"/>
      <c r="F210" s="73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2"/>
      <c r="S210" s="6"/>
      <c r="T210" s="6"/>
      <c r="U210" s="6"/>
      <c r="V210" s="6"/>
    </row>
    <row r="211" spans="1:22" x14ac:dyDescent="0.25">
      <c r="A211" s="42"/>
      <c r="B211" s="47"/>
      <c r="C211" s="45"/>
      <c r="D211" s="48"/>
      <c r="E211" s="42"/>
      <c r="F211" s="73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2"/>
      <c r="S211" s="6"/>
      <c r="T211" s="6"/>
      <c r="U211" s="6"/>
      <c r="V211" s="6"/>
    </row>
    <row r="212" spans="1:22" x14ac:dyDescent="0.25">
      <c r="A212" s="42"/>
      <c r="B212" s="47"/>
      <c r="C212" s="45"/>
      <c r="D212" s="48"/>
      <c r="E212" s="42"/>
      <c r="F212" s="73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2"/>
      <c r="S212" s="6"/>
      <c r="T212" s="6"/>
      <c r="U212" s="6"/>
      <c r="V212" s="6"/>
    </row>
    <row r="213" spans="1:22" x14ac:dyDescent="0.25">
      <c r="A213" s="42"/>
      <c r="B213" s="47"/>
      <c r="C213" s="45"/>
      <c r="D213" s="48"/>
      <c r="E213" s="42"/>
      <c r="F213" s="73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2"/>
      <c r="S213" s="6"/>
      <c r="T213" s="6"/>
      <c r="U213" s="6"/>
      <c r="V213" s="6"/>
    </row>
    <row r="214" spans="1:22" x14ac:dyDescent="0.25">
      <c r="A214" s="42"/>
      <c r="B214" s="47"/>
      <c r="C214" s="45"/>
      <c r="D214" s="48"/>
      <c r="E214" s="42"/>
      <c r="F214" s="73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2"/>
      <c r="S214" s="6"/>
      <c r="T214" s="6"/>
      <c r="U214" s="6"/>
      <c r="V214" s="6"/>
    </row>
    <row r="215" spans="1:22" x14ac:dyDescent="0.25">
      <c r="A215" s="42"/>
      <c r="B215" s="47"/>
      <c r="C215" s="45"/>
      <c r="D215" s="48"/>
      <c r="E215" s="42"/>
      <c r="F215" s="73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2"/>
      <c r="S215" s="6"/>
      <c r="T215" s="6"/>
      <c r="U215" s="6"/>
      <c r="V215" s="6"/>
    </row>
    <row r="216" spans="1:22" x14ac:dyDescent="0.25">
      <c r="A216" s="42"/>
      <c r="B216" s="47"/>
      <c r="C216" s="45"/>
      <c r="D216" s="48"/>
      <c r="E216" s="42"/>
      <c r="F216" s="73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2"/>
      <c r="S216" s="6"/>
      <c r="T216" s="6"/>
      <c r="U216" s="6"/>
      <c r="V216" s="6"/>
    </row>
    <row r="217" spans="1:22" x14ac:dyDescent="0.25">
      <c r="A217" s="42"/>
      <c r="B217" s="47"/>
      <c r="C217" s="45"/>
      <c r="D217" s="48"/>
      <c r="E217" s="42"/>
      <c r="F217" s="73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2"/>
      <c r="S217" s="6"/>
      <c r="T217" s="6"/>
      <c r="U217" s="6"/>
      <c r="V217" s="6"/>
    </row>
    <row r="218" spans="1:22" x14ac:dyDescent="0.25">
      <c r="A218" s="42"/>
      <c r="B218" s="47"/>
      <c r="C218" s="45"/>
      <c r="D218" s="48"/>
      <c r="E218" s="42"/>
      <c r="F218" s="73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2"/>
      <c r="S218" s="6"/>
      <c r="T218" s="6"/>
      <c r="U218" s="6"/>
      <c r="V218" s="6"/>
    </row>
    <row r="219" spans="1:22" x14ac:dyDescent="0.25">
      <c r="A219" s="42"/>
      <c r="B219" s="47"/>
      <c r="C219" s="45"/>
      <c r="D219" s="48"/>
      <c r="E219" s="42"/>
      <c r="F219" s="73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2"/>
      <c r="S219" s="6"/>
      <c r="T219" s="6"/>
      <c r="U219" s="6"/>
      <c r="V219" s="6"/>
    </row>
    <row r="220" spans="1:22" x14ac:dyDescent="0.25">
      <c r="A220" s="42"/>
      <c r="B220" s="47"/>
      <c r="C220" s="45"/>
      <c r="D220" s="48"/>
      <c r="E220" s="42"/>
      <c r="F220" s="73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2"/>
      <c r="S220" s="6"/>
      <c r="T220" s="6"/>
      <c r="U220" s="6"/>
      <c r="V220" s="6"/>
    </row>
    <row r="221" spans="1:22" x14ac:dyDescent="0.25">
      <c r="A221" s="42"/>
      <c r="B221" s="47"/>
      <c r="C221" s="45"/>
      <c r="D221" s="48"/>
      <c r="E221" s="42"/>
      <c r="F221" s="73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2"/>
      <c r="S221" s="6"/>
      <c r="T221" s="6"/>
      <c r="U221" s="6"/>
      <c r="V221" s="6"/>
    </row>
    <row r="222" spans="1:22" x14ac:dyDescent="0.25">
      <c r="A222" s="42"/>
      <c r="B222" s="47"/>
      <c r="C222" s="45"/>
      <c r="D222" s="48"/>
      <c r="E222" s="42"/>
      <c r="F222" s="73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2"/>
      <c r="S222" s="6"/>
      <c r="T222" s="6"/>
      <c r="U222" s="6"/>
      <c r="V222" s="6"/>
    </row>
    <row r="223" spans="1:22" x14ac:dyDescent="0.25">
      <c r="A223" s="42"/>
      <c r="B223" s="47"/>
      <c r="C223" s="45"/>
      <c r="D223" s="48"/>
      <c r="E223" s="42"/>
      <c r="F223" s="73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2"/>
      <c r="S223" s="6"/>
      <c r="T223" s="6"/>
      <c r="U223" s="6"/>
      <c r="V223" s="6"/>
    </row>
    <row r="224" spans="1:22" x14ac:dyDescent="0.25">
      <c r="A224" s="42"/>
      <c r="B224" s="47"/>
      <c r="C224" s="45"/>
      <c r="D224" s="48"/>
      <c r="E224" s="42"/>
      <c r="F224" s="73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2"/>
      <c r="S224" s="6"/>
      <c r="T224" s="6"/>
      <c r="U224" s="6"/>
      <c r="V224" s="6"/>
    </row>
    <row r="225" spans="1:22" x14ac:dyDescent="0.25">
      <c r="A225" s="42"/>
      <c r="B225" s="47"/>
      <c r="C225" s="45"/>
      <c r="D225" s="48"/>
      <c r="E225" s="42"/>
      <c r="F225" s="73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2"/>
      <c r="S225" s="6"/>
      <c r="T225" s="6"/>
      <c r="U225" s="6"/>
      <c r="V225" s="6"/>
    </row>
    <row r="226" spans="1:22" x14ac:dyDescent="0.25">
      <c r="A226" s="42"/>
      <c r="B226" s="47"/>
      <c r="D226" s="48"/>
      <c r="E226" s="42"/>
      <c r="F226" s="73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2"/>
      <c r="S226" s="6"/>
      <c r="T226" s="6"/>
      <c r="U226" s="6"/>
      <c r="V226" s="6"/>
    </row>
    <row r="227" spans="1:22" x14ac:dyDescent="0.25">
      <c r="A227" s="42"/>
      <c r="B227" s="47"/>
      <c r="D227" s="48"/>
      <c r="E227" s="42"/>
      <c r="F227" s="73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2"/>
      <c r="S227" s="6"/>
      <c r="T227" s="6"/>
      <c r="U227" s="6"/>
      <c r="V227" s="6"/>
    </row>
    <row r="228" spans="1:22" x14ac:dyDescent="0.25">
      <c r="A228" s="42"/>
      <c r="B228" s="47"/>
      <c r="D228" s="48"/>
      <c r="E228" s="42"/>
      <c r="F228" s="73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2"/>
      <c r="S228" s="6"/>
      <c r="T228" s="6"/>
      <c r="U228" s="6"/>
      <c r="V228" s="6"/>
    </row>
    <row r="229" spans="1:22" x14ac:dyDescent="0.25">
      <c r="A229" s="42"/>
      <c r="B229" s="47"/>
      <c r="D229" s="48"/>
      <c r="E229" s="42"/>
      <c r="F229" s="73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2"/>
      <c r="S229" s="6"/>
      <c r="T229" s="6"/>
      <c r="U229" s="6"/>
      <c r="V229" s="6"/>
    </row>
    <row r="230" spans="1:22" x14ac:dyDescent="0.25">
      <c r="A230" s="42"/>
      <c r="B230" s="47"/>
      <c r="D230" s="48"/>
      <c r="E230" s="42"/>
      <c r="F230" s="73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2"/>
      <c r="S230" s="6"/>
      <c r="T230" s="6"/>
      <c r="U230" s="6"/>
      <c r="V230" s="6"/>
    </row>
    <row r="231" spans="1:22" x14ac:dyDescent="0.25">
      <c r="A231" s="42"/>
      <c r="B231" s="47"/>
      <c r="D231" s="48"/>
      <c r="E231" s="42"/>
      <c r="F231" s="73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2"/>
      <c r="S231" s="6"/>
      <c r="T231" s="6"/>
      <c r="U231" s="6"/>
      <c r="V231" s="6"/>
    </row>
    <row r="232" spans="1:22" x14ac:dyDescent="0.25">
      <c r="A232" s="42"/>
      <c r="B232" s="47"/>
      <c r="D232" s="48"/>
      <c r="E232" s="42"/>
      <c r="F232" s="73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2"/>
      <c r="S232" s="6"/>
      <c r="T232" s="6"/>
      <c r="U232" s="6"/>
      <c r="V232" s="6"/>
    </row>
    <row r="233" spans="1:22" x14ac:dyDescent="0.25">
      <c r="A233" s="42"/>
      <c r="B233" s="47"/>
      <c r="D233" s="48"/>
      <c r="E233" s="42"/>
      <c r="F233" s="73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2"/>
      <c r="S233" s="6"/>
      <c r="T233" s="6"/>
      <c r="U233" s="6"/>
      <c r="V233" s="6"/>
    </row>
    <row r="234" spans="1:22" x14ac:dyDescent="0.25">
      <c r="A234" s="42"/>
      <c r="B234" s="47"/>
      <c r="D234" s="48"/>
      <c r="E234" s="42"/>
      <c r="F234" s="73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2"/>
      <c r="S234" s="6"/>
      <c r="T234" s="6"/>
      <c r="U234" s="6"/>
      <c r="V234" s="6"/>
    </row>
    <row r="235" spans="1:22" x14ac:dyDescent="0.25">
      <c r="A235" s="42"/>
      <c r="B235" s="47"/>
      <c r="D235" s="48"/>
      <c r="E235" s="42"/>
      <c r="F235" s="73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2"/>
      <c r="S235" s="6"/>
      <c r="T235" s="6"/>
      <c r="U235" s="6"/>
      <c r="V235" s="6"/>
    </row>
    <row r="236" spans="1:22" x14ac:dyDescent="0.25">
      <c r="A236" s="42"/>
      <c r="B236" s="47"/>
      <c r="D236" s="48"/>
      <c r="E236" s="42"/>
      <c r="F236" s="73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2"/>
      <c r="S236" s="6"/>
      <c r="T236" s="6"/>
      <c r="U236" s="6"/>
      <c r="V236" s="6"/>
    </row>
    <row r="237" spans="1:22" x14ac:dyDescent="0.25">
      <c r="A237" s="42"/>
      <c r="B237" s="47"/>
      <c r="D237" s="48"/>
      <c r="E237" s="42"/>
      <c r="F237" s="73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2"/>
      <c r="S237" s="6"/>
      <c r="T237" s="6"/>
      <c r="U237" s="6"/>
      <c r="V237" s="6"/>
    </row>
    <row r="238" spans="1:22" x14ac:dyDescent="0.25">
      <c r="A238" s="42"/>
      <c r="B238" s="47"/>
      <c r="D238" s="48"/>
      <c r="E238" s="42"/>
      <c r="F238" s="73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2"/>
      <c r="S238" s="6"/>
      <c r="T238" s="6"/>
      <c r="U238" s="6"/>
      <c r="V238" s="6"/>
    </row>
    <row r="239" spans="1:22" x14ac:dyDescent="0.25">
      <c r="A239" s="42"/>
      <c r="B239" s="47"/>
      <c r="D239" s="48"/>
      <c r="E239" s="42"/>
      <c r="F239" s="73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2"/>
      <c r="S239" s="6"/>
      <c r="T239" s="6"/>
      <c r="U239" s="6"/>
      <c r="V239" s="6"/>
    </row>
    <row r="240" spans="1:22" x14ac:dyDescent="0.25">
      <c r="A240" s="42"/>
      <c r="B240" s="47"/>
      <c r="D240" s="48"/>
      <c r="E240" s="42"/>
      <c r="F240" s="73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2"/>
      <c r="S240" s="6"/>
      <c r="T240" s="6"/>
      <c r="U240" s="6"/>
      <c r="V240" s="6"/>
    </row>
    <row r="241" spans="1:22" x14ac:dyDescent="0.25">
      <c r="A241" s="42"/>
      <c r="B241" s="47"/>
      <c r="D241" s="48"/>
      <c r="E241" s="42"/>
      <c r="F241" s="73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2"/>
      <c r="S241" s="6"/>
      <c r="T241" s="6"/>
      <c r="U241" s="6"/>
      <c r="V241" s="6"/>
    </row>
    <row r="242" spans="1:22" x14ac:dyDescent="0.25">
      <c r="A242" s="42"/>
      <c r="B242" s="47"/>
      <c r="D242" s="48"/>
      <c r="E242" s="42"/>
      <c r="F242" s="73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2"/>
      <c r="S242" s="6"/>
      <c r="T242" s="6"/>
      <c r="U242" s="6"/>
      <c r="V242" s="6"/>
    </row>
    <row r="243" spans="1:22" x14ac:dyDescent="0.25">
      <c r="A243" s="42"/>
      <c r="B243" s="47"/>
      <c r="D243" s="48"/>
      <c r="E243" s="42"/>
      <c r="F243" s="73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2"/>
      <c r="S243" s="6"/>
      <c r="T243" s="6"/>
      <c r="U243" s="6"/>
      <c r="V243" s="6"/>
    </row>
    <row r="244" spans="1:22" x14ac:dyDescent="0.25">
      <c r="A244" s="42"/>
      <c r="B244" s="47"/>
      <c r="D244" s="48"/>
      <c r="E244" s="42"/>
      <c r="F244" s="73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2"/>
      <c r="S244" s="6"/>
      <c r="T244" s="6"/>
      <c r="U244" s="6"/>
      <c r="V244" s="6"/>
    </row>
    <row r="245" spans="1:22" x14ac:dyDescent="0.25">
      <c r="A245" s="42"/>
      <c r="B245" s="47"/>
      <c r="D245" s="48"/>
      <c r="E245" s="42"/>
      <c r="F245" s="73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2"/>
      <c r="S245" s="6"/>
      <c r="T245" s="6"/>
      <c r="U245" s="6"/>
      <c r="V245" s="6"/>
    </row>
    <row r="246" spans="1:22" x14ac:dyDescent="0.25">
      <c r="A246" s="42"/>
      <c r="B246" s="47"/>
      <c r="D246" s="48"/>
      <c r="E246" s="42"/>
      <c r="F246" s="73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2"/>
      <c r="S246" s="6"/>
      <c r="T246" s="6"/>
      <c r="U246" s="6"/>
      <c r="V246" s="6"/>
    </row>
    <row r="247" spans="1:22" x14ac:dyDescent="0.25">
      <c r="A247" s="42"/>
      <c r="B247" s="47"/>
      <c r="D247" s="48"/>
      <c r="E247" s="42"/>
      <c r="F247" s="73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2"/>
      <c r="S247" s="6"/>
      <c r="T247" s="6"/>
      <c r="U247" s="6"/>
      <c r="V247" s="6"/>
    </row>
    <row r="248" spans="1:22" x14ac:dyDescent="0.25">
      <c r="A248" s="42"/>
      <c r="B248" s="47"/>
      <c r="D248" s="48"/>
      <c r="E248" s="42"/>
      <c r="F248" s="73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2"/>
      <c r="S248" s="6"/>
      <c r="T248" s="6"/>
      <c r="U248" s="6"/>
      <c r="V248" s="6"/>
    </row>
    <row r="249" spans="1:22" x14ac:dyDescent="0.25">
      <c r="A249" s="42"/>
      <c r="B249" s="47"/>
      <c r="D249" s="48"/>
      <c r="E249" s="42"/>
      <c r="F249" s="73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2"/>
      <c r="S249" s="6"/>
      <c r="T249" s="6"/>
      <c r="U249" s="6"/>
      <c r="V249" s="6"/>
    </row>
    <row r="250" spans="1:22" x14ac:dyDescent="0.25">
      <c r="A250" s="42"/>
      <c r="B250" s="47"/>
      <c r="D250" s="48"/>
      <c r="E250" s="42"/>
      <c r="F250" s="73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2"/>
      <c r="S250" s="6"/>
      <c r="T250" s="6"/>
      <c r="U250" s="6"/>
      <c r="V250" s="6"/>
    </row>
    <row r="251" spans="1:22" x14ac:dyDescent="0.25">
      <c r="A251" s="42"/>
      <c r="B251" s="47"/>
      <c r="D251" s="48"/>
      <c r="E251" s="42"/>
      <c r="F251" s="73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2"/>
      <c r="S251" s="6"/>
      <c r="T251" s="6"/>
      <c r="U251" s="6"/>
      <c r="V251" s="6"/>
    </row>
    <row r="252" spans="1:22" x14ac:dyDescent="0.25">
      <c r="A252" s="42"/>
      <c r="B252" s="47"/>
      <c r="D252" s="48"/>
      <c r="E252" s="42"/>
      <c r="F252" s="73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2"/>
      <c r="S252" s="6"/>
      <c r="T252" s="6"/>
      <c r="U252" s="6"/>
      <c r="V252" s="6"/>
    </row>
    <row r="253" spans="1:22" x14ac:dyDescent="0.25">
      <c r="A253" s="42"/>
      <c r="B253" s="47"/>
      <c r="D253" s="48"/>
      <c r="E253" s="42"/>
      <c r="F253" s="73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2"/>
      <c r="S253" s="6"/>
      <c r="T253" s="6"/>
      <c r="U253" s="6"/>
      <c r="V253" s="6"/>
    </row>
    <row r="254" spans="1:22" x14ac:dyDescent="0.25">
      <c r="A254" s="42"/>
      <c r="B254" s="47"/>
      <c r="D254" s="48"/>
      <c r="E254" s="42"/>
      <c r="F254" s="73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2"/>
      <c r="S254" s="6"/>
      <c r="T254" s="6"/>
      <c r="U254" s="6"/>
      <c r="V254" s="6"/>
    </row>
    <row r="255" spans="1:22" x14ac:dyDescent="0.25">
      <c r="A255" s="42"/>
      <c r="B255" s="47"/>
      <c r="D255" s="48"/>
      <c r="E255" s="42"/>
      <c r="F255" s="73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2"/>
      <c r="S255" s="6"/>
      <c r="T255" s="6"/>
      <c r="U255" s="6"/>
      <c r="V255" s="6"/>
    </row>
    <row r="256" spans="1:22" x14ac:dyDescent="0.25">
      <c r="A256" s="42"/>
      <c r="B256" s="47"/>
      <c r="D256" s="48"/>
      <c r="E256" s="42"/>
      <c r="F256" s="73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2"/>
      <c r="S256" s="6"/>
      <c r="T256" s="6"/>
      <c r="U256" s="6"/>
      <c r="V256" s="6"/>
    </row>
    <row r="257" spans="1:22" x14ac:dyDescent="0.25">
      <c r="A257" s="42"/>
      <c r="B257" s="47"/>
      <c r="D257" s="48"/>
      <c r="E257" s="42"/>
      <c r="F257" s="73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2"/>
      <c r="S257" s="6"/>
      <c r="T257" s="6"/>
      <c r="U257" s="6"/>
      <c r="V257" s="6"/>
    </row>
    <row r="258" spans="1:22" x14ac:dyDescent="0.25">
      <c r="A258" s="42"/>
      <c r="B258" s="47"/>
      <c r="D258" s="48"/>
      <c r="E258" s="42"/>
      <c r="F258" s="73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2"/>
      <c r="S258" s="6"/>
      <c r="T258" s="6"/>
      <c r="U258" s="6"/>
      <c r="V258" s="6"/>
    </row>
    <row r="259" spans="1:22" x14ac:dyDescent="0.25">
      <c r="A259" s="42"/>
      <c r="B259" s="47"/>
      <c r="D259" s="48"/>
      <c r="E259" s="42"/>
      <c r="F259" s="73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2"/>
      <c r="S259" s="6"/>
      <c r="T259" s="6"/>
      <c r="U259" s="6"/>
      <c r="V259" s="6"/>
    </row>
    <row r="260" spans="1:22" x14ac:dyDescent="0.25">
      <c r="A260" s="42"/>
      <c r="B260" s="47"/>
      <c r="D260" s="48"/>
      <c r="E260" s="42"/>
      <c r="F260" s="73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2"/>
      <c r="S260" s="6"/>
      <c r="T260" s="6"/>
      <c r="U260" s="6"/>
      <c r="V260" s="6"/>
    </row>
    <row r="261" spans="1:22" x14ac:dyDescent="0.25">
      <c r="A261" s="42"/>
      <c r="B261" s="47"/>
      <c r="D261" s="48"/>
      <c r="E261" s="42"/>
      <c r="F261" s="73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2"/>
      <c r="S261" s="6"/>
      <c r="T261" s="6"/>
      <c r="U261" s="6"/>
      <c r="V261" s="6"/>
    </row>
    <row r="262" spans="1:22" x14ac:dyDescent="0.25">
      <c r="A262" s="42"/>
      <c r="B262" s="47"/>
      <c r="D262" s="48"/>
      <c r="E262" s="42"/>
      <c r="F262" s="73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2"/>
      <c r="S262" s="6"/>
      <c r="T262" s="6"/>
      <c r="U262" s="6"/>
      <c r="V262" s="6"/>
    </row>
    <row r="263" spans="1:22" x14ac:dyDescent="0.25">
      <c r="A263" s="42"/>
      <c r="B263" s="47"/>
      <c r="D263" s="48"/>
      <c r="E263" s="42"/>
      <c r="F263" s="73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2"/>
      <c r="S263" s="6"/>
      <c r="T263" s="6"/>
      <c r="U263" s="6"/>
      <c r="V263" s="6"/>
    </row>
    <row r="264" spans="1:22" x14ac:dyDescent="0.25">
      <c r="A264" s="42"/>
      <c r="B264" s="47"/>
      <c r="D264" s="48"/>
      <c r="E264" s="42"/>
      <c r="F264" s="73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2"/>
      <c r="S264" s="6"/>
      <c r="T264" s="6"/>
      <c r="U264" s="6"/>
      <c r="V264" s="6"/>
    </row>
    <row r="265" spans="1:22" x14ac:dyDescent="0.25">
      <c r="A265" s="42"/>
      <c r="B265" s="47"/>
      <c r="D265" s="48"/>
      <c r="E265" s="42"/>
      <c r="F265" s="73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2"/>
      <c r="S265" s="6"/>
      <c r="T265" s="6"/>
      <c r="U265" s="6"/>
      <c r="V265" s="6"/>
    </row>
    <row r="266" spans="1:22" x14ac:dyDescent="0.25">
      <c r="A266" s="42"/>
      <c r="B266" s="47"/>
      <c r="D266" s="48"/>
      <c r="E266" s="42"/>
      <c r="F266" s="73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2"/>
      <c r="S266" s="6"/>
      <c r="T266" s="6"/>
      <c r="U266" s="6"/>
      <c r="V266" s="6"/>
    </row>
    <row r="267" spans="1:22" x14ac:dyDescent="0.25">
      <c r="A267" s="42"/>
      <c r="B267" s="47"/>
      <c r="D267" s="48"/>
      <c r="E267" s="42"/>
      <c r="F267" s="73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2"/>
      <c r="S267" s="6"/>
      <c r="T267" s="6"/>
      <c r="U267" s="6"/>
      <c r="V267" s="6"/>
    </row>
    <row r="268" spans="1:22" x14ac:dyDescent="0.25">
      <c r="A268" s="42"/>
      <c r="B268" s="47"/>
      <c r="D268" s="48"/>
      <c r="E268" s="42"/>
      <c r="F268" s="73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2"/>
      <c r="S268" s="6"/>
      <c r="T268" s="6"/>
      <c r="U268" s="6"/>
      <c r="V268" s="6"/>
    </row>
    <row r="269" spans="1:22" x14ac:dyDescent="0.25">
      <c r="A269" s="42"/>
      <c r="B269" s="47"/>
      <c r="D269" s="48"/>
      <c r="E269" s="42"/>
      <c r="F269" s="73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2"/>
      <c r="S269" s="6"/>
      <c r="T269" s="6"/>
      <c r="U269" s="6"/>
      <c r="V269" s="6"/>
    </row>
    <row r="270" spans="1:22" x14ac:dyDescent="0.25">
      <c r="A270" s="42"/>
      <c r="B270" s="47"/>
      <c r="D270" s="48"/>
      <c r="E270" s="42"/>
      <c r="F270" s="73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2"/>
      <c r="S270" s="6"/>
      <c r="T270" s="6"/>
      <c r="U270" s="6"/>
      <c r="V270" s="6"/>
    </row>
    <row r="271" spans="1:22" x14ac:dyDescent="0.25">
      <c r="A271" s="42"/>
      <c r="B271" s="47"/>
      <c r="D271" s="48"/>
      <c r="E271" s="42"/>
      <c r="F271" s="73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2"/>
      <c r="S271" s="6"/>
      <c r="T271" s="6"/>
      <c r="U271" s="6"/>
      <c r="V271" s="6"/>
    </row>
    <row r="272" spans="1:22" x14ac:dyDescent="0.25">
      <c r="A272" s="42"/>
      <c r="B272" s="47"/>
      <c r="D272" s="48"/>
      <c r="E272" s="42"/>
      <c r="F272" s="73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2"/>
      <c r="S272" s="6"/>
      <c r="T272" s="6"/>
      <c r="U272" s="6"/>
      <c r="V272" s="6"/>
    </row>
    <row r="273" spans="1:17" x14ac:dyDescent="0.25">
      <c r="A273" s="42"/>
      <c r="B273" s="47"/>
      <c r="D273" s="48"/>
      <c r="E273" s="42"/>
      <c r="F273" s="73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1:17" x14ac:dyDescent="0.25">
      <c r="A274" s="42"/>
      <c r="B274" s="47"/>
      <c r="D274" s="48"/>
      <c r="E274" s="42"/>
      <c r="F274" s="73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1:17" x14ac:dyDescent="0.25">
      <c r="A275" s="42"/>
      <c r="B275" s="47"/>
      <c r="D275" s="48"/>
      <c r="E275" s="42"/>
      <c r="F275" s="73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1:17" x14ac:dyDescent="0.25">
      <c r="A276" s="42"/>
      <c r="B276" s="47"/>
      <c r="D276" s="48"/>
      <c r="E276" s="42"/>
      <c r="F276" s="73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1:17" x14ac:dyDescent="0.25">
      <c r="A277" s="42"/>
      <c r="B277" s="47"/>
      <c r="D277" s="48"/>
      <c r="E277" s="42"/>
      <c r="F277" s="73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</sheetData>
  <protectedRanges>
    <protectedRange algorithmName="SHA-512" hashValue="R/ipREbn9wycHg/cWr59UHp+la9yBnF9zmE7EhcS2wLYi7u1QMRBymOcnECXN6np9gxSFb7+IpqWYf7p64HITg==" saltValue="/R4WvNOlIAhSM2Nw+bqTYQ==" spinCount="100000" sqref="D12:D39 D44:D55 D58:D63 D68:D69 D71:D107 D110:D132" name="Диапазон1_1"/>
    <protectedRange algorithmName="SHA-512" hashValue="R/ipREbn9wycHg/cWr59UHp+la9yBnF9zmE7EhcS2wLYi7u1QMRBymOcnECXN6np9gxSFb7+IpqWYf7p64HITg==" saltValue="/R4WvNOlIAhSM2Nw+bqTYQ==" spinCount="100000" sqref="G40:G43" name="Диапазон1_2_1_2_2"/>
    <protectedRange algorithmName="SHA-512" hashValue="R/ipREbn9wycHg/cWr59UHp+la9yBnF9zmE7EhcS2wLYi7u1QMRBymOcnECXN6np9gxSFb7+IpqWYf7p64HITg==" saltValue="/R4WvNOlIAhSM2Nw+bqTYQ==" spinCount="100000" sqref="G108:G109" name="Диапазон1_2_2_2_3"/>
    <protectedRange algorithmName="SHA-512" hashValue="R/ipREbn9wycHg/cWr59UHp+la9yBnF9zmE7EhcS2wLYi7u1QMRBymOcnECXN6np9gxSFb7+IpqWYf7p64HITg==" saltValue="/R4WvNOlIAhSM2Nw+bqTYQ==" spinCount="100000" sqref="G56:G57" name="Диапазон1_2_2_2_1_1_1"/>
    <protectedRange algorithmName="SHA-512" hashValue="R/ipREbn9wycHg/cWr59UHp+la9yBnF9zmE7EhcS2wLYi7u1QMRBymOcnECXN6np9gxSFb7+IpqWYf7p64HITg==" saltValue="/R4WvNOlIAhSM2Nw+bqTYQ==" spinCount="100000" sqref="G64:G67" name="Диапазон1_2_2_2_5_2"/>
    <protectedRange algorithmName="SHA-512" hashValue="R/ipREbn9wycHg/cWr59UHp+la9yBnF9zmE7EhcS2wLYi7u1QMRBymOcnECXN6np9gxSFb7+IpqWYf7p64HITg==" saltValue="/R4WvNOlIAhSM2Nw+bqTYQ==" spinCount="100000" sqref="G70" name="Диапазон1_2_2_2_2_2_1"/>
    <protectedRange algorithmName="SHA-512" hashValue="R/ipREbn9wycHg/cWr59UHp+la9yBnF9zmE7EhcS2wLYi7u1QMRBymOcnECXN6np9gxSFb7+IpqWYf7p64HITg==" saltValue="/R4WvNOlIAhSM2Nw+bqTYQ==" spinCount="100000" sqref="C1:C7 C136 C138" name="Диапазон1_3"/>
    <protectedRange algorithmName="SHA-512" hashValue="R/ipREbn9wycHg/cWr59UHp+la9yBnF9zmE7EhcS2wLYi7u1QMRBymOcnECXN6np9gxSFb7+IpqWYf7p64HITg==" saltValue="/R4WvNOlIAhSM2Nw+bqTYQ==" spinCount="100000" sqref="B132 B12:B39 B44:B55 B58:B63 B68:B69 B71:B107 B110:B130" name="Диапазон1_1_1_1"/>
    <protectedRange algorithmName="SHA-512" hashValue="R/ipREbn9wycHg/cWr59UHp+la9yBnF9zmE7EhcS2wLYi7u1QMRBymOcnECXN6np9gxSFb7+IpqWYf7p64HITg==" saltValue="/R4WvNOlIAhSM2Nw+bqTYQ==" spinCount="100000" sqref="C12:C39 C44:C55 C58:C63 C68:C69 C71:C107 C110:C128" name="Диапазон1"/>
    <protectedRange algorithmName="SHA-512" hashValue="R/ipREbn9wycHg/cWr59UHp+la9yBnF9zmE7EhcS2wLYi7u1QMRBymOcnECXN6np9gxSFb7+IpqWYf7p64HITg==" saltValue="/R4WvNOlIAhSM2Nw+bqTYQ==" spinCount="100000" sqref="C129:C130" name="Диапазон1_3_1"/>
    <protectedRange algorithmName="SHA-512" hashValue="R/ipREbn9wycHg/cWr59UHp+la9yBnF9zmE7EhcS2wLYi7u1QMRBymOcnECXN6np9gxSFb7+IpqWYf7p64HITg==" saltValue="/R4WvNOlIAhSM2Nw+bqTYQ==" spinCount="100000" sqref="D8:D11" name="Диапазон1_1_1"/>
    <protectedRange algorithmName="SHA-512" hashValue="R/ipREbn9wycHg/cWr59UHp+la9yBnF9zmE7EhcS2wLYi7u1QMRBymOcnECXN6np9gxSFb7+IpqWYf7p64HITg==" saltValue="/R4WvNOlIAhSM2Nw+bqTYQ==" spinCount="100000" sqref="B8:B11" name="Диапазон1_1_1_1_2"/>
    <protectedRange algorithmName="SHA-512" hashValue="R/ipREbn9wycHg/cWr59UHp+la9yBnF9zmE7EhcS2wLYi7u1QMRBymOcnECXN6np9gxSFb7+IpqWYf7p64HITg==" saltValue="/R4WvNOlIAhSM2Nw+bqTYQ==" spinCount="100000" sqref="C8:C11" name="Диапазон1_2"/>
    <protectedRange algorithmName="SHA-512" hashValue="R/ipREbn9wycHg/cWr59UHp+la9yBnF9zmE7EhcS2wLYi7u1QMRBymOcnECXN6np9gxSFb7+IpqWYf7p64HITg==" saltValue="/R4WvNOlIAhSM2Nw+bqTYQ==" spinCount="100000" sqref="D40:D43" name="Диапазон1_1_2"/>
    <protectedRange algorithmName="SHA-512" hashValue="R/ipREbn9wycHg/cWr59UHp+la9yBnF9zmE7EhcS2wLYi7u1QMRBymOcnECXN6np9gxSFb7+IpqWYf7p64HITg==" saltValue="/R4WvNOlIAhSM2Nw+bqTYQ==" spinCount="100000" sqref="B40:B43" name="Диапазон1_1_1_1_3"/>
    <protectedRange algorithmName="SHA-512" hashValue="R/ipREbn9wycHg/cWr59UHp+la9yBnF9zmE7EhcS2wLYi7u1QMRBymOcnECXN6np9gxSFb7+IpqWYf7p64HITg==" saltValue="/R4WvNOlIAhSM2Nw+bqTYQ==" spinCount="100000" sqref="C40:C43" name="Диапазон1_4"/>
    <protectedRange algorithmName="SHA-512" hashValue="R/ipREbn9wycHg/cWr59UHp+la9yBnF9zmE7EhcS2wLYi7u1QMRBymOcnECXN6np9gxSFb7+IpqWYf7p64HITg==" saltValue="/R4WvNOlIAhSM2Nw+bqTYQ==" spinCount="100000" sqref="D56:D57" name="Диапазон1_1_3"/>
    <protectedRange algorithmName="SHA-512" hashValue="R/ipREbn9wycHg/cWr59UHp+la9yBnF9zmE7EhcS2wLYi7u1QMRBymOcnECXN6np9gxSFb7+IpqWYf7p64HITg==" saltValue="/R4WvNOlIAhSM2Nw+bqTYQ==" spinCount="100000" sqref="B56:B57" name="Диапазон1_1_1_1_4"/>
    <protectedRange algorithmName="SHA-512" hashValue="R/ipREbn9wycHg/cWr59UHp+la9yBnF9zmE7EhcS2wLYi7u1QMRBymOcnECXN6np9gxSFb7+IpqWYf7p64HITg==" saltValue="/R4WvNOlIAhSM2Nw+bqTYQ==" spinCount="100000" sqref="C56:C57" name="Диапазон1_5"/>
    <protectedRange algorithmName="SHA-512" hashValue="R/ipREbn9wycHg/cWr59UHp+la9yBnF9zmE7EhcS2wLYi7u1QMRBymOcnECXN6np9gxSFb7+IpqWYf7p64HITg==" saltValue="/R4WvNOlIAhSM2Nw+bqTYQ==" spinCount="100000" sqref="D64:D67" name="Диапазон1_1_4"/>
    <protectedRange algorithmName="SHA-512" hashValue="R/ipREbn9wycHg/cWr59UHp+la9yBnF9zmE7EhcS2wLYi7u1QMRBymOcnECXN6np9gxSFb7+IpqWYf7p64HITg==" saltValue="/R4WvNOlIAhSM2Nw+bqTYQ==" spinCount="100000" sqref="B64:B67" name="Диапазон1_1_1_1_5"/>
    <protectedRange algorithmName="SHA-512" hashValue="R/ipREbn9wycHg/cWr59UHp+la9yBnF9zmE7EhcS2wLYi7u1QMRBymOcnECXN6np9gxSFb7+IpqWYf7p64HITg==" saltValue="/R4WvNOlIAhSM2Nw+bqTYQ==" spinCount="100000" sqref="C64:C67" name="Диапазон1_6"/>
    <protectedRange algorithmName="SHA-512" hashValue="R/ipREbn9wycHg/cWr59UHp+la9yBnF9zmE7EhcS2wLYi7u1QMRBymOcnECXN6np9gxSFb7+IpqWYf7p64HITg==" saltValue="/R4WvNOlIAhSM2Nw+bqTYQ==" spinCount="100000" sqref="D70" name="Диапазон1_1_5"/>
    <protectedRange algorithmName="SHA-512" hashValue="R/ipREbn9wycHg/cWr59UHp+la9yBnF9zmE7EhcS2wLYi7u1QMRBymOcnECXN6np9gxSFb7+IpqWYf7p64HITg==" saltValue="/R4WvNOlIAhSM2Nw+bqTYQ==" spinCount="100000" sqref="B70" name="Диапазон1_1_1_1_6"/>
    <protectedRange algorithmName="SHA-512" hashValue="R/ipREbn9wycHg/cWr59UHp+la9yBnF9zmE7EhcS2wLYi7u1QMRBymOcnECXN6np9gxSFb7+IpqWYf7p64HITg==" saltValue="/R4WvNOlIAhSM2Nw+bqTYQ==" spinCount="100000" sqref="C70" name="Диапазон1_7"/>
    <protectedRange algorithmName="SHA-512" hashValue="R/ipREbn9wycHg/cWr59UHp+la9yBnF9zmE7EhcS2wLYi7u1QMRBymOcnECXN6np9gxSFb7+IpqWYf7p64HITg==" saltValue="/R4WvNOlIAhSM2Nw+bqTYQ==" spinCount="100000" sqref="D108:D109" name="Диапазон1_1_6"/>
    <protectedRange algorithmName="SHA-512" hashValue="R/ipREbn9wycHg/cWr59UHp+la9yBnF9zmE7EhcS2wLYi7u1QMRBymOcnECXN6np9gxSFb7+IpqWYf7p64HITg==" saltValue="/R4WvNOlIAhSM2Nw+bqTYQ==" spinCount="100000" sqref="B108:B109" name="Диапазон1_1_1_1_7"/>
    <protectedRange algorithmName="SHA-512" hashValue="R/ipREbn9wycHg/cWr59UHp+la9yBnF9zmE7EhcS2wLYi7u1QMRBymOcnECXN6np9gxSFb7+IpqWYf7p64HITg==" saltValue="/R4WvNOlIAhSM2Nw+bqTYQ==" spinCount="100000" sqref="C108:C109" name="Диапазон1_8"/>
    <protectedRange algorithmName="SHA-512" hashValue="R/ipREbn9wycHg/cWr59UHp+la9yBnF9zmE7EhcS2wLYi7u1QMRBymOcnECXN6np9gxSFb7+IpqWYf7p64HITg==" saltValue="/R4WvNOlIAhSM2Nw+bqTYQ==" spinCount="100000" sqref="A8:A62 A64:A68 A70:A111 A113 A115 A117:A132" name="Диапазон1_1_1_1_1_2"/>
  </protectedRanges>
  <autoFilter ref="A7:F133"/>
  <mergeCells count="135">
    <mergeCell ref="E10:E11"/>
    <mergeCell ref="B56:B57"/>
    <mergeCell ref="C56:C57"/>
    <mergeCell ref="E56:E57"/>
    <mergeCell ref="B64:B65"/>
    <mergeCell ref="C64:C65"/>
    <mergeCell ref="E64:E65"/>
    <mergeCell ref="B66:B67"/>
    <mergeCell ref="C66:C67"/>
    <mergeCell ref="E66:E67"/>
    <mergeCell ref="A16:A17"/>
    <mergeCell ref="B16:B17"/>
    <mergeCell ref="C16:C19"/>
    <mergeCell ref="E16:E17"/>
    <mergeCell ref="A18:A19"/>
    <mergeCell ref="B18:B19"/>
    <mergeCell ref="E18:E19"/>
    <mergeCell ref="N6:Q6"/>
    <mergeCell ref="R6:S6"/>
    <mergeCell ref="A12:A13"/>
    <mergeCell ref="B12:B13"/>
    <mergeCell ref="C12:C15"/>
    <mergeCell ref="E12:E13"/>
    <mergeCell ref="A14:A15"/>
    <mergeCell ref="B14:B15"/>
    <mergeCell ref="E14:E15"/>
    <mergeCell ref="J6:M6"/>
    <mergeCell ref="A6:G6"/>
    <mergeCell ref="A8:A9"/>
    <mergeCell ref="B8:B9"/>
    <mergeCell ref="C8:C11"/>
    <mergeCell ref="E8:E9"/>
    <mergeCell ref="A10:A11"/>
    <mergeCell ref="B10:B11"/>
    <mergeCell ref="A24:A25"/>
    <mergeCell ref="B24:B25"/>
    <mergeCell ref="C24:C27"/>
    <mergeCell ref="E24:E25"/>
    <mergeCell ref="A26:A27"/>
    <mergeCell ref="B26:B27"/>
    <mergeCell ref="E26:E27"/>
    <mergeCell ref="A20:A21"/>
    <mergeCell ref="B20:B21"/>
    <mergeCell ref="C20:C23"/>
    <mergeCell ref="E20:E21"/>
    <mergeCell ref="A22:A23"/>
    <mergeCell ref="B22:B23"/>
    <mergeCell ref="E22:E23"/>
    <mergeCell ref="A32:A33"/>
    <mergeCell ref="B32:B33"/>
    <mergeCell ref="C32:C35"/>
    <mergeCell ref="E32:E33"/>
    <mergeCell ref="A34:A35"/>
    <mergeCell ref="B34:B35"/>
    <mergeCell ref="E34:E35"/>
    <mergeCell ref="A28:A29"/>
    <mergeCell ref="B28:B29"/>
    <mergeCell ref="C28:C31"/>
    <mergeCell ref="E28:E29"/>
    <mergeCell ref="A30:A31"/>
    <mergeCell ref="B30:B31"/>
    <mergeCell ref="E30:E31"/>
    <mergeCell ref="A40:A41"/>
    <mergeCell ref="B40:B41"/>
    <mergeCell ref="C40:C43"/>
    <mergeCell ref="E40:E41"/>
    <mergeCell ref="A42:A43"/>
    <mergeCell ref="B42:B43"/>
    <mergeCell ref="E42:E43"/>
    <mergeCell ref="A36:A37"/>
    <mergeCell ref="B36:B37"/>
    <mergeCell ref="C36:C39"/>
    <mergeCell ref="E36:E37"/>
    <mergeCell ref="A38:A39"/>
    <mergeCell ref="B38:B39"/>
    <mergeCell ref="E38:E39"/>
    <mergeCell ref="A48:A49"/>
    <mergeCell ref="B48:B49"/>
    <mergeCell ref="C48:C51"/>
    <mergeCell ref="E48:E49"/>
    <mergeCell ref="A50:A51"/>
    <mergeCell ref="B50:B51"/>
    <mergeCell ref="E50:E51"/>
    <mergeCell ref="A44:A45"/>
    <mergeCell ref="B44:B45"/>
    <mergeCell ref="C44:C47"/>
    <mergeCell ref="E44:E45"/>
    <mergeCell ref="A46:A47"/>
    <mergeCell ref="B46:B47"/>
    <mergeCell ref="E46:E47"/>
    <mergeCell ref="A58:A59"/>
    <mergeCell ref="B58:B59"/>
    <mergeCell ref="C58:C59"/>
    <mergeCell ref="E58:E59"/>
    <mergeCell ref="A60:A61"/>
    <mergeCell ref="B60:B61"/>
    <mergeCell ref="C60:C61"/>
    <mergeCell ref="E60:E61"/>
    <mergeCell ref="A52:A53"/>
    <mergeCell ref="B52:B53"/>
    <mergeCell ref="C52:C55"/>
    <mergeCell ref="E52:E53"/>
    <mergeCell ref="A54:A55"/>
    <mergeCell ref="B54:B55"/>
    <mergeCell ref="E54:E55"/>
    <mergeCell ref="A56:A57"/>
    <mergeCell ref="E71:E72"/>
    <mergeCell ref="E73:E74"/>
    <mergeCell ref="E75:E76"/>
    <mergeCell ref="E77:E78"/>
    <mergeCell ref="E79:E80"/>
    <mergeCell ref="E81:E82"/>
    <mergeCell ref="A62:A63"/>
    <mergeCell ref="B62:B63"/>
    <mergeCell ref="C62:C63"/>
    <mergeCell ref="E62:E63"/>
    <mergeCell ref="A68:A69"/>
    <mergeCell ref="B68:B69"/>
    <mergeCell ref="C68:C69"/>
    <mergeCell ref="E68:E69"/>
    <mergeCell ref="A64:A65"/>
    <mergeCell ref="A66:A67"/>
    <mergeCell ref="A115:A116"/>
    <mergeCell ref="B115:B116"/>
    <mergeCell ref="C115:C116"/>
    <mergeCell ref="C131:C132"/>
    <mergeCell ref="B135:D135"/>
    <mergeCell ref="D137:E137"/>
    <mergeCell ref="A111:A112"/>
    <mergeCell ref="B111:B112"/>
    <mergeCell ref="C111:C112"/>
    <mergeCell ref="A113:A114"/>
    <mergeCell ref="B113:B114"/>
    <mergeCell ref="C113:C114"/>
    <mergeCell ref="B137:C1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Старкова Светлана Сергеевна</dc:creator>
  <cp:lastModifiedBy>Старкова Светлана Сергеевна</cp:lastModifiedBy>
  <cp:lastPrinted>2026-01-21T06:13:27Z</cp:lastPrinted>
  <dcterms:created xsi:type="dcterms:W3CDTF">2020-04-27T17:38:00Z</dcterms:created>
  <dcterms:modified xsi:type="dcterms:W3CDTF">2026-07-30T02:43:08Z</dcterms:modified>
</cp:coreProperties>
</file>